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UDIENCIA 17 DE DICIEMBRE\LILIANA REVISIONES\"/>
    </mc:Choice>
  </mc:AlternateContent>
  <bookViews>
    <workbookView xWindow="0" yWindow="0" windowWidth="19200" windowHeight="11595" tabRatio="598" activeTab="2"/>
  </bookViews>
  <sheets>
    <sheet name="FINANCIERA" sheetId="10" r:id="rId1"/>
    <sheet name="JURIDICA" sheetId="9" r:id="rId2"/>
    <sheet name="TEC HAB GRUPO 5" sheetId="8" r:id="rId3"/>
    <sheet name="TEC HAB GRUPO 6" sheetId="11" r:id="rId4"/>
    <sheet name="TEC HAB GRUPO 8" sheetId="14" r:id="rId5"/>
    <sheet name="TEC GRUPO 10" sheetId="13" r:id="rId6"/>
  </sheets>
  <calcPr calcId="152511"/>
</workbook>
</file>

<file path=xl/calcChain.xml><?xml version="1.0" encoding="utf-8"?>
<calcChain xmlns="http://schemas.openxmlformats.org/spreadsheetml/2006/main">
  <c r="P77" i="8" l="1"/>
  <c r="F76" i="8"/>
  <c r="P69" i="11"/>
  <c r="P70" i="11" s="1"/>
  <c r="P68" i="8" s="1"/>
  <c r="P75" i="8" s="1"/>
  <c r="P68" i="11"/>
  <c r="P66" i="8"/>
  <c r="B75" i="8"/>
  <c r="B76" i="8" s="1"/>
  <c r="B77" i="8" s="1"/>
  <c r="C75" i="8"/>
  <c r="C76" i="8" s="1"/>
  <c r="C77" i="8" s="1"/>
  <c r="C69" i="8"/>
  <c r="G68" i="8"/>
  <c r="O43" i="8" l="1"/>
  <c r="L43" i="8"/>
  <c r="C23" i="10" l="1"/>
  <c r="C22" i="10"/>
  <c r="C12" i="10"/>
  <c r="C13" i="10" s="1"/>
  <c r="C70" i="8" l="1"/>
  <c r="G70" i="8"/>
  <c r="C96" i="14"/>
  <c r="C100" i="11"/>
  <c r="E90" i="11"/>
  <c r="D114" i="11" s="1"/>
  <c r="D34" i="11"/>
  <c r="E33" i="11" s="1"/>
  <c r="F107" i="13"/>
  <c r="D116" i="13" s="1"/>
  <c r="E92" i="13"/>
  <c r="D115" i="13" s="1"/>
  <c r="M86" i="13"/>
  <c r="L86" i="13"/>
  <c r="K86" i="13"/>
  <c r="C88" i="13" s="1"/>
  <c r="A83" i="13"/>
  <c r="A84" i="13" s="1"/>
  <c r="A85" i="13" s="1"/>
  <c r="N82" i="13"/>
  <c r="N86" i="13" s="1"/>
  <c r="N43" i="13"/>
  <c r="M43" i="13"/>
  <c r="C48" i="13" s="1"/>
  <c r="K43" i="13"/>
  <c r="D34" i="13"/>
  <c r="E33" i="13" s="1"/>
  <c r="F18" i="13"/>
  <c r="F19" i="13" s="1"/>
  <c r="E18" i="13"/>
  <c r="E20" i="13" s="1"/>
  <c r="F101" i="14"/>
  <c r="D111" i="14" s="1"/>
  <c r="E87" i="14"/>
  <c r="D110" i="14" s="1"/>
  <c r="M81" i="14"/>
  <c r="L81" i="14"/>
  <c r="K81" i="14"/>
  <c r="C83" i="14" s="1"/>
  <c r="N78" i="14"/>
  <c r="N81" i="14" s="1"/>
  <c r="N42" i="14"/>
  <c r="M42" i="14"/>
  <c r="C47" i="14" s="1"/>
  <c r="K42" i="14"/>
  <c r="D34" i="14"/>
  <c r="E33" i="14" s="1"/>
  <c r="F18" i="14"/>
  <c r="C20" i="14" s="1"/>
  <c r="E18" i="14"/>
  <c r="E20" i="14" s="1"/>
  <c r="C72" i="8"/>
  <c r="G72" i="8"/>
  <c r="F105" i="11"/>
  <c r="D115" i="11" s="1"/>
  <c r="M85" i="11"/>
  <c r="L85" i="11"/>
  <c r="K85" i="11"/>
  <c r="C87" i="11" s="1"/>
  <c r="A84" i="11"/>
  <c r="N83" i="11"/>
  <c r="N85" i="11" s="1"/>
  <c r="N42" i="11"/>
  <c r="M42" i="11"/>
  <c r="C47" i="11" s="1"/>
  <c r="K42" i="11"/>
  <c r="H26" i="11"/>
  <c r="I25" i="11" s="1"/>
  <c r="F18" i="11"/>
  <c r="F19" i="11" s="1"/>
  <c r="E18" i="11"/>
  <c r="E20" i="11" s="1"/>
  <c r="F18" i="8"/>
  <c r="C20" i="8" s="1"/>
  <c r="E18" i="8"/>
  <c r="E115" i="13" l="1"/>
  <c r="E110" i="14"/>
  <c r="C20" i="13"/>
  <c r="F19" i="14"/>
  <c r="E114" i="11"/>
  <c r="C20" i="11"/>
  <c r="F19" i="8"/>
  <c r="M95" i="8"/>
  <c r="L95" i="8"/>
  <c r="K95" i="8"/>
  <c r="C97" i="8" s="1"/>
  <c r="N91" i="8"/>
  <c r="N95" i="8" s="1"/>
  <c r="N43" i="8"/>
  <c r="D34" i="8"/>
  <c r="E33" i="8" s="1"/>
  <c r="E20" i="8" l="1"/>
  <c r="E101" i="8" l="1"/>
  <c r="D125" i="8" s="1"/>
  <c r="D126" i="8"/>
  <c r="E125" i="8" l="1"/>
  <c r="M43" i="8" l="1"/>
  <c r="C48" i="8" s="1"/>
  <c r="K43" i="8"/>
  <c r="A41" i="8"/>
  <c r="A42" i="8" s="1"/>
  <c r="G115" i="8"/>
</calcChain>
</file>

<file path=xl/sharedStrings.xml><?xml version="1.0" encoding="utf-8"?>
<sst xmlns="http://schemas.openxmlformats.org/spreadsheetml/2006/main" count="1113" uniqueCount="355">
  <si>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</si>
  <si>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</si>
  <si>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</si>
  <si>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</si>
  <si>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</si>
  <si>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</si>
  <si>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</si>
  <si>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</si>
  <si>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</si>
  <si>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</si>
  <si>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</si>
  <si>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</si>
  <si>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</si>
  <si>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</si>
  <si>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</si>
  <si>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</si>
  <si>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</si>
  <si>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</si>
  <si>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</si>
  <si>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</si>
  <si>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</si>
  <si>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</si>
  <si>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</si>
  <si>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</si>
  <si>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</si>
  <si>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</si>
  <si>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</si>
  <si>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</si>
  <si>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</si>
  <si>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</si>
  <si>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</si>
  <si>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</si>
  <si>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</si>
  <si>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</si>
  <si>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</si>
  <si>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</si>
  <si>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</si>
  <si>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</si>
  <si>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</si>
  <si>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</si>
  <si>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COORDINADOR</t>
  </si>
  <si>
    <t>Numero
 del contrato</t>
  </si>
  <si>
    <t>Propuesta Técnica - Habilitante</t>
  </si>
  <si>
    <t>Experiencia Específica - habilitante</t>
  </si>
  <si>
    <t>VARIABLES</t>
  </si>
  <si>
    <t>PUNTAJE MÁXIMO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</si>
  <si>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</si>
  <si>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</si>
  <si>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</si>
  <si>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</si>
  <si>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</si>
  <si>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</si>
  <si>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</si>
  <si>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</si>
  <si>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</si>
  <si>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</si>
  <si>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</si>
  <si>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</si>
  <si>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</si>
  <si>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</si>
  <si>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</si>
  <si>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</si>
  <si>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</si>
  <si>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</si>
  <si>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</si>
  <si>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</si>
  <si>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</si>
  <si>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</si>
  <si>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</si>
  <si>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</si>
  <si>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</si>
  <si>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</si>
  <si>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</si>
  <si>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</si>
  <si>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</si>
  <si>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</si>
  <si>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</si>
  <si>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</si>
  <si>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</si>
  <si>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</si>
  <si>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</si>
  <si>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</si>
  <si>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</si>
  <si>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</si>
  <si>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</si>
  <si>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</si>
  <si>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</si>
  <si>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</si>
  <si>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</si>
  <si>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</si>
  <si>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</si>
  <si>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</si>
  <si>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</si>
  <si>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</si>
  <si>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</si>
  <si>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</si>
  <si>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</si>
  <si>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</si>
  <si>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</si>
  <si>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</si>
  <si>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</si>
  <si>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</si>
  <si>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</si>
  <si>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</si>
  <si>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</si>
  <si>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</si>
  <si>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</si>
  <si>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</si>
  <si>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</si>
  <si>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</si>
  <si>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</si>
  <si>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</si>
  <si>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</si>
  <si>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</si>
  <si>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</si>
  <si>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</si>
  <si>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</si>
  <si>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</si>
  <si>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</si>
  <si>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</si>
  <si>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</si>
  <si>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</si>
  <si>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</si>
  <si>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</si>
  <si>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</si>
  <si>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</si>
  <si>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</si>
  <si>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</si>
  <si>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</si>
  <si>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</si>
  <si>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</si>
  <si>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</si>
  <si>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</si>
  <si>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</si>
  <si>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</si>
  <si>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</si>
  <si>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</si>
  <si>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</si>
  <si>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</si>
  <si>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</si>
  <si>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</si>
  <si>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</si>
  <si>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</si>
  <si>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</si>
  <si>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PUNTAJE 
ASIGNADO</t>
  </si>
  <si>
    <t>PUNTAJE
 ASIGNADO</t>
  </si>
  <si>
    <t>COORDINADOR GENERAL DEL PROYECTO POR CADA MIL CUPOS OFERTADOS O FRACIÓN INFERIOR</t>
  </si>
  <si>
    <t>CUMPLE PERFIL
SI /NO</t>
  </si>
  <si>
    <t>CUMPLE PROPORCION
SI /NO</t>
  </si>
  <si>
    <t>=SUMA(L38:L45)</t>
  </si>
  <si>
    <t>NO HAY</t>
  </si>
  <si>
    <t>GIMNASIO JAVERINADO DE COLOMBIA</t>
  </si>
  <si>
    <t>3 DE FEBRERO DE 2013</t>
  </si>
  <si>
    <t>3 DE FEBRERO DE 2014</t>
  </si>
  <si>
    <t>21 DE NOVIEMBRRE DE 2014</t>
  </si>
  <si>
    <t>21 DE NOVIEMBRRE  DE 2014</t>
  </si>
  <si>
    <t>30 DE ENERO DEL 2012</t>
  </si>
  <si>
    <t>CORPORACION PARA EL DESARROLLO SOCIAL Y EL BIENESTAR FAMILIAR</t>
  </si>
  <si>
    <t>0</t>
  </si>
  <si>
    <t>X</t>
  </si>
  <si>
    <t>FAMILIAR</t>
  </si>
  <si>
    <t>CARTA DE COMPROMISO DE GESTIONAR EL USO CUANDO ES PÚBLICA CDI</t>
  </si>
  <si>
    <t>SE DEBE ANEXAR CARTA EN LA CUAL MANIFIESTE SU INTENCION DE GESTIONAR LOS ESPECIOS PUBLICOS, DE ACUERDO A LAS UNDIADES DE SERVICOS</t>
  </si>
  <si>
    <t>NO REQUIERE</t>
  </si>
  <si>
    <t>NINI YHOJANA GONZALEZ CALVO</t>
  </si>
  <si>
    <t>LIC. PEDAGOGIA INFANTIL</t>
  </si>
  <si>
    <t>ESC. NORMAL SUPERIOR MARIA AUXILIADORA</t>
  </si>
  <si>
    <t>NOVIEMBRE 27 DE 2002</t>
  </si>
  <si>
    <t>ONG ECLIPSE</t>
  </si>
  <si>
    <t>1.Aplicar correctamente las metodologias diseñadas por JUNTOD, para el componente de acompañamiento familiar
2-Levantar la linea de base familiar y toda la informacion de seguimiento y gestion de losgros basicos duante acompañamiento a las familas asignadas
3.Asesoraer a la familiar en la construccion de plan familair cuyos elementos estrucuturales estaran dados por los logros basicos
4-Apoyar a la familia para que pueda alcanzar los logros basicos pendientes.
5.Desarrollar las actividades de aconmpañamiento comunitario que le sean asignadas segun pland e trabajop aprobado.
6.Monitorear el procesod e avance de las familias a su cargo</t>
  </si>
  <si>
    <t>ENERO 15  DEL 2009 AL 2 DE ENERO DEL 2010</t>
  </si>
  <si>
    <t>ADMINISTRADOR DE EMPRESAS</t>
  </si>
  <si>
    <t>AGOSTO 31 DEL 2012</t>
  </si>
  <si>
    <t>NO ANEXA</t>
  </si>
  <si>
    <t>FECHA DE INICIO/TERMINACION</t>
  </si>
  <si>
    <t>FUNCIONES/ACTIVDADES</t>
  </si>
  <si>
    <t>1/300</t>
  </si>
  <si>
    <t>1/150</t>
  </si>
  <si>
    <t>PSICOLOGA</t>
  </si>
  <si>
    <t>UNIVERSIDAD COOPERATIVA DE COLOMBIA</t>
  </si>
  <si>
    <t>MAYO 2 DEL 2014</t>
  </si>
  <si>
    <t>YEINA LUCERO OBANDO CANO</t>
  </si>
  <si>
    <t>PRACTICAS SEGUNDO SEMESTRE DEL 2011</t>
  </si>
  <si>
    <t>INSTITUCION NARCISO JOSE MATUS TORRES</t>
  </si>
  <si>
    <t>CARMEN JOHANA SALINAS NIÑO</t>
  </si>
  <si>
    <t>TRABAJADORA SOCIAL</t>
  </si>
  <si>
    <t>231831601-I</t>
  </si>
  <si>
    <t>FUNDACION UNIVERSITARIA MONSERRATE</t>
  </si>
  <si>
    <t>AGOSTO2 DEL 2013</t>
  </si>
  <si>
    <t>FUNDACION CRECIENDO UNIDOS</t>
  </si>
  <si>
    <t>PRIMER PERIODO ACADEMICO 2012</t>
  </si>
  <si>
    <t>FUNDACION PROYECTO UNION COMEDOR MARIA ES MI MADRE</t>
  </si>
  <si>
    <t>SEGUNDO PERIODO ACADEMICO DEL 2011</t>
  </si>
  <si>
    <t xml:space="preserve">IMPARTIR CONOCIMIENTOS A LOS ESTUDIANTES </t>
  </si>
  <si>
    <t>INTERVENCION DE TRABAJO SOCIAL EN LA GESTION DE PROCESOS INDIVIDUALES Y/O COMUNITARIOS DIRIGIDOS HACIA LOS NIÑOS TRABAJADORES Y SUS FAMILIAS VINCULADOS A LA FUNDACION</t>
  </si>
  <si>
    <t>INTERVENCION DE TRABAJO SOCIAL PARA LA GESTION DE PROCESOS EN ATENCION A LAS PERSONAS MAYORES QUE ASISTENA AL COMEDOR</t>
  </si>
  <si>
    <t>NO ANEXARON EXPERIENCIA HABILITANTE</t>
  </si>
  <si>
    <t>COMUNA 8 Y CORREGIMIENTO 1 DE VILLAVICENCIO</t>
  </si>
  <si>
    <t>BARRIOS COMUNA1,2,3,5,7 Y VEREDAS CORREGIMIENTO 4 Y 7 DEL MUNICIPIO DE VILLAVICENCIO 
CENTRO ZONAL 1</t>
  </si>
  <si>
    <t>NO SE ANEXA</t>
  </si>
  <si>
    <r>
      <t>1.</t>
    </r>
    <r>
      <rPr>
        <sz val="10"/>
        <color theme="1"/>
        <rFont val="Times New Roman"/>
        <family val="1"/>
      </rPr>
      <t xml:space="preserve">   </t>
    </r>
    <r>
      <rPr>
        <sz val="10"/>
        <color theme="1"/>
        <rFont val="Arial"/>
        <family val="2"/>
      </rPr>
      <t>Experiencia adicional a la mínima requerida en la ejecución de programas de atención a primera infancia y o familia</t>
    </r>
  </si>
  <si>
    <r>
      <t>2.</t>
    </r>
    <r>
      <rPr>
        <sz val="10"/>
        <color theme="1"/>
        <rFont val="Times New Roman"/>
        <family val="1"/>
      </rPr>
      <t xml:space="preserve">   </t>
    </r>
    <r>
      <rPr>
        <sz val="10"/>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</si>
  <si>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ORIANA CAROLINA VEGA MORALES</t>
  </si>
  <si>
    <t>UNIVERSIDA COOPERATIVA DE COLOMBIA</t>
  </si>
  <si>
    <t>UNIVERSIDAD NACIONAL ABIERTA  Y  ADISTANCIA</t>
  </si>
  <si>
    <t>FEBRERO 13 DEL 2009</t>
  </si>
  <si>
    <t>FUNDACION DESTREZAS SERVICIOS DE REHABILITACION</t>
  </si>
  <si>
    <t>MARZO A SEPTIEMBRE DEL 2010</t>
  </si>
  <si>
    <t>JENNY CONSTANZA STERLING ROMERO</t>
  </si>
  <si>
    <t>INSTITUCION EDUCATIVA NARCISO JOSE MATUS TORRES</t>
  </si>
  <si>
    <t>FEBRERO 16 AL 4 DE JUNIO DEL 2009</t>
  </si>
  <si>
    <t>ICBF-CENTRO ZONAL 2 DE VILLAVICENCIO</t>
  </si>
  <si>
    <t>AGOSTO 3 AL 12 NOVIEMBRE DEL 2009</t>
  </si>
  <si>
    <t>PRACTICA DE PSICOLOGIA CLINICA</t>
  </si>
  <si>
    <t>1/1000</t>
  </si>
  <si>
    <t>DIANA ROCIO CARDONA ARANGO</t>
  </si>
  <si>
    <t>UNIVERSIDAD DE TOLIMA</t>
  </si>
  <si>
    <t>JUNIO 21 DEL 2014</t>
  </si>
  <si>
    <t>SE DEBE ANEXAR CARTA EN LA CUAL MANIFIESTE SU INTENCION DE GESTIONAR LOS ESPECIOS PUBLICOS, DE ACUERDO A LAS UNIDADES DE SERVICOS</t>
  </si>
  <si>
    <t xml:space="preserve">COORDINADOR GENERAL DEL PROYECTO POR CADA MIL CUPOS OFERTADOS O FRACIÓN INFERIOR Profesional en ciencias de la administración, económicas sociales y humanas o de la educación, con experiencia igual o mayor a dos (2) años en infancia o familia
</t>
  </si>
  <si>
    <t>1/5000</t>
  </si>
  <si>
    <t>NO SE ANEXA CARTA EN LA CUAL MANIFIESTE SU INTENCION DE GESTIONAR LOS ESPECIOS PUBLICOS, DE ACUERDO A LAS UNDIADES DE SERVICOS</t>
  </si>
  <si>
    <t>PROPONENTE: CORPORACION PARA EL DESARROLLO SOCIAL Y EL BIENESTAR FAMILIAR</t>
  </si>
  <si>
    <t>NUMERO DE NIT 900.151.981 - 2</t>
  </si>
  <si>
    <t xml:space="preserve">No DEL GRUPO AL QUE SE PRESENTA </t>
  </si>
  <si>
    <t>AL 5</t>
  </si>
  <si>
    <t>AL 6</t>
  </si>
  <si>
    <t>AL 8</t>
  </si>
  <si>
    <t>AL 10</t>
  </si>
  <si>
    <t xml:space="preserve">CUMPLE </t>
  </si>
  <si>
    <t xml:space="preserve"> CUMPLE</t>
  </si>
  <si>
    <t>EL PROPONENTE CUMPLE ___X__ NO CUMPLE _______</t>
  </si>
  <si>
    <t>NO  CUMPLE NO ANEXA EXPERIENCIA PROFESIONAL DE ACUERDO AL PERFIL SOLICITADO</t>
  </si>
  <si>
    <t xml:space="preserve"> NO CUMPLEN CON LAS ESPECIFICACIONES  TECNICAS DEL PLIEGO DE CONDICIONES SE ANEXO  2 HOJAS DE VIDA DE BACHILLER Y TECNICO</t>
  </si>
  <si>
    <t>CONVOCATORIA PÚBLICA DE APORTE No CP-003 DE 2014</t>
  </si>
  <si>
    <t>En Villavicencio, a los veintiocho (28) dias del mes de Noviembre  de 2014, en las instalaciones del Instituto Colombiano de Bienestar Familiar –ICBF- de la Regional Meta se reunieron los integrantes del Comité Evaluador, a saber: Estudio Técnico: Liliana de Pilar Guevara Parada; Mirta Patricia Díaz Paternina. Estudio Financiero: Aida Solange Guevara Lesmes, Gladys Osorio Sanchez y Jorge Alonso Bello; y Estudio Jurídico: Jaime Humberto Rodriguez Beltran y Manuel Jose Sanchez Rodriguez, con el fin de estudiar y evaluar las propuestas presentadas con ocasión de la Convocatoria Pública de aporte No. CP-003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t>
  </si>
  <si>
    <t xml:space="preserve"> </t>
  </si>
  <si>
    <t>GARANTIA DE SERIEDAD DE LA PROPUESTA GRUPO 10</t>
  </si>
  <si>
    <t>PROPONENTE No. 9. CORPORACION PARA EL DESARROLLO SOCIAL Y BIENESTAR FAMILIAR</t>
  </si>
  <si>
    <t>1 al 3</t>
  </si>
  <si>
    <t>GARANTIA DE SERIEDAD DE LA PROPUESTA GRUPO 5</t>
  </si>
  <si>
    <t>GARANTIA DE SERIEDAD DE LA PROPUESTA GRUPO 6</t>
  </si>
  <si>
    <t>GARANTIA DE SERIEDAD DE LA PROPUESTA GRUPO 8</t>
  </si>
  <si>
    <t>N/A</t>
  </si>
  <si>
    <t>7 al 17</t>
  </si>
  <si>
    <t xml:space="preserve">34 al 36 </t>
  </si>
  <si>
    <t>5 y 6</t>
  </si>
  <si>
    <t>NO ESPECIFICA LAS ESTRATEGIAS E INTENCIONALIDADES PEDAGOGICAS Y EL NUMERO DE PALABRAS CON CUMPLE CON LA EXIGENCIA DEL PLIEGO.</t>
  </si>
  <si>
    <t>PROFESIONAL DE APOYO PSICOSOCIAL</t>
  </si>
  <si>
    <t>MODALIDAD FAMILIAR</t>
  </si>
  <si>
    <t>MUNICIPIODE DE SAN MARTIN Y CUBARRAL</t>
  </si>
  <si>
    <t>VERIFICADO POR EL ICBF</t>
  </si>
  <si>
    <t xml:space="preserve">NO CUMPLE. CON LAS ESPECIFICACIONES  DEL PLIEGO NUMERAL 3.19 LITERAL  d.
 </t>
  </si>
  <si>
    <t>NO PRESENTO</t>
  </si>
  <si>
    <t>MUNICIPIOS DE MAPIRIPAN, SAN JUANITO, CUMARAL Y RESTREPO
CENTRO ZONAL 1 DE VILLAVICENCIO</t>
  </si>
  <si>
    <t>NO CUMPLE, NO SE ANEXAR CARTA EN LA CUAL MANIFIESTE SU INTENCION DE GESTIONAR LOS ESPECIOS PUBLICOS, DE ACUERDO A LAS UNIDADES DE SERVICOS</t>
  </si>
  <si>
    <t>OLGA  LOZANO GARAY</t>
  </si>
  <si>
    <t>PSICOLOGA SOCIAL COMUNITARIA</t>
  </si>
  <si>
    <t>27 DE JUNIO DE 2003</t>
  </si>
  <si>
    <t>NO REFIERE</t>
  </si>
  <si>
    <t xml:space="preserve">FUNDAVER, CENTRO DE FORMACION PARA LA PAZ , EFICACIA, PROHACIENDO, OBRAS Y DISEÑOS, COMFENALCO TOLIMA Y CORTOLIMA </t>
  </si>
  <si>
    <t>LUZ DARLYS CARVAJAL TRUJILLO</t>
  </si>
  <si>
    <t>UNIVERSIDAD DE CALDAS</t>
  </si>
  <si>
    <t>16 DE NOVIEMBRE DE 2011</t>
  </si>
  <si>
    <t>191513804-1</t>
  </si>
  <si>
    <t>MUNICIPIO DE PURIFICACION</t>
  </si>
  <si>
    <t>15 DE SEPTIEMBRE AL 24 DE DICIEMBRE DE 2012</t>
  </si>
  <si>
    <t>GLADYS LEDEZMA LOZANO</t>
  </si>
  <si>
    <t>LICENCIADA EN EDUCACION BASICA</t>
  </si>
  <si>
    <t>CORPORACION UNIVERSITARIA REMINGTON</t>
  </si>
  <si>
    <t>17 DE SEPTIEMBRE DE 2011</t>
  </si>
  <si>
    <t>NO APLICA</t>
  </si>
  <si>
    <t>FUNDACION IMIX</t>
  </si>
  <si>
    <t>16 DE ENERO AL 31 DICIEMBRE DE 2013
16 DE ENERO AL 31 DE JULIO DE 2014</t>
  </si>
  <si>
    <t>ADRIANA LUCIA  QUINTANA ZAMBRANO</t>
  </si>
  <si>
    <t>COLEGIO MAYOR DE CUNDINAMARCA</t>
  </si>
  <si>
    <t>18 DE DICIEMBRE DE 2012</t>
  </si>
  <si>
    <t>REGISTRO SEC. DE SALUD DEL TOLIMA</t>
  </si>
  <si>
    <t>AGENCIA COLOMBIANA PARA LA REINTEGRACION</t>
  </si>
  <si>
    <t>1. EJECUTAR LA PLANEACION DE LA ESTRATEGIA DE LA ATENCION PSICOSOCIAL PARA HOGARES DE PAX ESTABLECIDA AL INICIO DEL AÑO Y HACER SEGUIMIENTO O MODIFICACIONES A LA MISMA CUANDO SEA REQUERIDA POR EL AREA PSICOSOCIAL DEL ACR. 
2.IDENTIFICAR LAS  ALERTAS SICOSOCIALES SEGUN LOS LINEAMIENTOS DEL AREA PSICOSOCIAL. 
3.ELABORAR CONCEPTO PSICOSOCIAL DE CADA NUEVO PARTICIPANTE QUE INGRESA.</t>
  </si>
  <si>
    <t>2 DE MARZO AL 18 DE OCTUBRE DEL 2009.
11 DE NOVIEMBRE DE 2009 AL 20 DE JUNIO DE 2010.
21 DE JUNIO DE 2010 AL 30 DE DICIEMBRE DE 2010.
08 DE SEPTIEMBRE DE 2011 AL 31 DE DICIEMBRE DE 2011
06 DE FEBRERO DE 2012 AL 18 DE DICIEMBRE DE 2012</t>
  </si>
  <si>
    <t>APOYO  PSICOSOCIAL</t>
  </si>
  <si>
    <t>JESSICA MILENA LOSADA HERNANDEZ</t>
  </si>
  <si>
    <t>MYRIAM JANETH AGUDELO VELASQUEZ</t>
  </si>
  <si>
    <t>UNIVERSIDAD NACIONAL ABIERTA Y A DISTANCIA</t>
  </si>
  <si>
    <t>26 DE JUNIO DE 2010</t>
  </si>
  <si>
    <t>1.ACOMPAÑAMIENTO PSICOSOCIAL A POBLACION VULNERABLE.
CAPACITAR CRECIMIENTO PERSONAL "HERRAMIENTAS PARA EL MEJORAMIENTO DE LA CALIDAD DE VIDA DEL HABITANTE DE VILLAVICENCIO"</t>
  </si>
  <si>
    <t>JORGE ENDERS JOYA  VILLAMIL</t>
  </si>
  <si>
    <t>TRABAJADOR  SOCIAL</t>
  </si>
  <si>
    <t>01 DE OCTUBRE DE 2010</t>
  </si>
  <si>
    <t>179929327-I</t>
  </si>
  <si>
    <t>UNIVERSIDAD UNIMINUTO</t>
  </si>
  <si>
    <t>05 DE ABRIL DE 2011</t>
  </si>
  <si>
    <t>INPEC
CODESCO</t>
  </si>
  <si>
    <r>
      <t xml:space="preserve">6 DE FEBRERO AL 25 DE MAYO DE 2012
</t>
    </r>
    <r>
      <rPr>
        <b/>
        <i/>
        <u/>
        <sz val="10"/>
        <color theme="1"/>
        <rFont val="Calibri"/>
        <family val="2"/>
        <scheme val="minor"/>
      </rPr>
      <t/>
    </r>
  </si>
  <si>
    <t xml:space="preserve">
CORPORACION BETEL</t>
  </si>
  <si>
    <r>
      <t xml:space="preserve">
AGOSTO DE </t>
    </r>
    <r>
      <rPr>
        <b/>
        <u/>
        <sz val="10"/>
        <color theme="1"/>
        <rFont val="Calibri"/>
        <family val="2"/>
        <scheme val="minor"/>
      </rPr>
      <t>2010 A OCTUBRE DE 2013</t>
    </r>
  </si>
  <si>
    <t xml:space="preserve">2  ENERO AL 30  JULIO DE 2012
8 ABRIL A 31 DE MAYO DE 2013
25 ABRIL AL 30 MAYO 2012
</t>
  </si>
  <si>
    <t xml:space="preserve">FUNDACION HOGAR DEL NIÑO
HOSPITAL REGIONAL DEL LIBANO
CONGREGACION  HERMANAS DOMINICANAS
</t>
  </si>
  <si>
    <t>SANDRA CALDERON PEREZ</t>
  </si>
  <si>
    <t xml:space="preserve">NO REFIERE </t>
  </si>
  <si>
    <t>ERIKA JULIET GOMEZ DIAZ</t>
  </si>
  <si>
    <t>PSICOLOGIA</t>
  </si>
  <si>
    <t>ANGELA  MEDINA  PEDRAZA</t>
  </si>
  <si>
    <t>LICENCIADA EN PEDAGOGIA  INFANTIL</t>
  </si>
  <si>
    <t>UNIVERSIDAD DE LOS LLANOS</t>
  </si>
  <si>
    <t>29 ABRIL DE 2011</t>
  </si>
  <si>
    <t>SECRETARIADO ARQUIDIOCESANO DE PASTORAL SOCIAL CARITAS VILLAVICENCIO</t>
  </si>
  <si>
    <t>23 ABRIL 2012 AL MARZO 2014</t>
  </si>
  <si>
    <t>1.Diseñar plan de accion para la implementacion de la modalidad acorde con la politica publica, el proyecto pedagpgico del ICBF.
2,Coordinar y monitorear las funciones del equipo humano a su cargo promoviendo permanentemente la participacion, innovacion y la motivacion del equipo.</t>
  </si>
  <si>
    <t>OMAR AUGUSTO ROJAS SANCHEZ</t>
  </si>
  <si>
    <t>UNIVERSIDAD DE CUNDINAMARCA</t>
  </si>
  <si>
    <t>26 MARZO DE 2010</t>
  </si>
  <si>
    <t>16 ENERO AL 04 NOVIEMBRE 2014</t>
  </si>
  <si>
    <t xml:space="preserve">1.Diseñar plan de accion para la implementacion de la modalidad acorde con la politica publica, el proyecto pedagpgico del ICBF.
2,Diseñar estrategias  para la  ejecucion, monitoreo y evaluacion para la evaluacion de la Plitica Publica de la Primera Infancia.
3, Coordinar con el Talento Humano la participacion, innovacion del equipo para la atencion de la Primera Infancia. </t>
  </si>
  <si>
    <t>CONSTRUYAMOS COLOMBIA
SENA REGIONAL CUNDINAMARCA</t>
  </si>
  <si>
    <t>02 ABRIL AL 31 DICIEMBRE 2013
13 JULIO  AL 04 NOVIEMBRE 2011</t>
  </si>
  <si>
    <t>1,LAS CERTIFICACIONES  NO  CUMPLE  POR  QUE  NO  REFIERE FUNCIONES Y/O ACTIVIDADES</t>
  </si>
  <si>
    <t>LEANDRO ENRIQUE  TORRES SARMIENTO</t>
  </si>
  <si>
    <t>LICENCIADO EN EDUCACION FISICA Y DEPORTE</t>
  </si>
  <si>
    <t>27 JUNIO DE 2008</t>
  </si>
  <si>
    <t>INDERMETA</t>
  </si>
  <si>
    <t>04 NOVIEMBRE A 20  DICIEMBRE 2008 
05 AGOSTO AL 04 DICIEMBRE 2009
01 FEBRERO AL 30 NOVIEMBRE 2010
06 ABRIL AL 05 DICIEMBRE 2011
27 MARZO AL 15 DICIEMBRE DE 2012</t>
  </si>
  <si>
    <t xml:space="preserve">1.VALORACION DE DISEÑO DE TRATAMIENTO E INTERVENCION DE NIÑOS EN CONDICION DE DISCAPACIDAD;, 
2.INTERVENCION PSICOSOCIAL DE GRUPOS FAMILIARES; 
3.TALLERES DE CAPACITACION DE SENSIBILIZACION A PADRES DE FAMILIA CON RELACION A LA DISCAPACIDAD; 4. ADELANTAR PROGRAMAS DE EDUCACION SEXUAL Y PROGRAMA DE HABILIDADES SOCIALES CON GRUPOS DE JOVENES EN CONDICION DE DISCPACIDAD </t>
  </si>
  <si>
    <t>PRACTICA DE PSICOLOGIA SOCIAL CLINICA Y DE LA SALUD EN LA INSTITUCION</t>
  </si>
  <si>
    <t>MAYDA FERNANDEZ CURICO</t>
  </si>
  <si>
    <t>41,058,618</t>
  </si>
  <si>
    <t>OCTUBRE 25 DEL 2013</t>
  </si>
  <si>
    <t>CORPORACION PARA EL DESARROLLO SOCIAL U BIENESTAR FAMILIAR "CODESBIF"</t>
  </si>
  <si>
    <t>NOVIEMBRE 1 AL 30 DE DICIEMBRE 2013.
FEBRERO  1 AL 30 DE SEPTIEMBRE DEL 2014</t>
  </si>
  <si>
    <t xml:space="preserve">NO SE ACEPTA LA SUBSANACION POR CUANTO EL 
 FORMATO 8 CARTA DE COMPROMISO REFIERE UNA  MODALIDAD DE ATENCION DIFERENTE  A LA  CONVOCATORIA.   </t>
  </si>
  <si>
    <t xml:space="preserve">NO SE ACEPTA LA SUBSANACION POR CUANTO LASS CERTIFICACIONES DE EXPERIENCIA LABORAL NO CUMPLEN CON EL PERFIL  ESTABLECIDO EN EL PLIEGO DE  CONDICIONES Y EL FORMATO 8 CARTA DE COMPROMISO REFIERE UNA  MODALIDAD DE ATENCION DIFERENTE  A LA  CONVOCATORIA.   </t>
  </si>
  <si>
    <t xml:space="preserve"> SE RECHAZA POR CUANTO EL  FORMATO 8 DE CARTA DE COMPROMISO  ESTA  DIRIGIDA  A LA REGIONAL TOLIMA  Y LA DISPONIBILIDAD ES CON LA COPRORACION DE VIDA Y CULTURA CORPOVIDA.</t>
  </si>
  <si>
    <t xml:space="preserve">NO SE ACEPTA LA SUBSANACION POR CUANTO 
1.LAS CERTIFICACIONES DE EXPERIENCIA LABORAL NO CUMPLEN CON LOS CRITERIOS   ESTABLECIDO EN EL PLIEGO DE  CONDICIONES Y .EL FORMATO 8 CARTA DE COMPROMISO REFIERE UNA  MODALIDAD DE ATENCION DIFERENTE  A LA  CONVOCATORIA.   </t>
  </si>
  <si>
    <t xml:space="preserve">NO SE ACEPTA LA SUBSANACION POR CUANTO EL  FORMATO 8 CARTA DE COMPROMISO REFIERE UNA  MODALIDAD DE ATENCION DIFERENTE  A LA  CONVOCATORIA.   </t>
  </si>
  <si>
    <t>LUZ ALEJANDRA VALDERRAMA</t>
  </si>
  <si>
    <t>1,121,838,120</t>
  </si>
  <si>
    <t>UNIVERSIDAD ANTONIO NARIÑO</t>
  </si>
  <si>
    <t>ABRIL 26 DEL 2013</t>
  </si>
  <si>
    <t>FUNDACION SEMBRANDO MUNDO</t>
  </si>
  <si>
    <t>JUNIO 3 DEL 2012 A 30 DE JUNIO DEL 2012</t>
  </si>
  <si>
    <t xml:space="preserve">
1.HAbILIDADS DE ORIENTACNI, AESORIA E INTERVENCIO DE FAMLILAS Y GRUPOS,
2.CAPACIDAD DE LIDERAZGO Y TRABAJO EN EQUPO
3.RESOLUCION DE CONFLICTOS
</t>
  </si>
  <si>
    <t>1.APOYO A TALLERES PSICOSOCIALES DESARROLLADOS CON FAMILIAS DESPLAZADAS DE LA CIUDAD DE VILLAVICENCIO.
2.ATENCION Y ORIENTACION A LAS FAMILIAS BENEFICIARIAS DEL PROGRAMA
3.VISITAS AL HOGAR A LAS FAMILIAS</t>
  </si>
  <si>
    <t>NO SE ACEPTA LA SUBSANACION POR CUANTO LA CARTA DE COMPROMISO FORMATO 8 REFIERA UNA MODALIDAD DE TANCION DIFERENTE ALA CONVOCATORIA</t>
  </si>
  <si>
    <t>JULIETTE CRISTINA TORRES PULIDO</t>
  </si>
  <si>
    <t xml:space="preserve">NO SE ACEPTA LA SUBSANACION POR CUANTO LAS CERTIFICACIONES DE EXPERIENCIA LABORAL NO CUMPLEN CON LOS CRITERIOS   ESTABLECIDO EN EL PLIEGO DE  CONDICIONES Y EL FORMATO 8 CARTA DE COMPROMISO REFIERE UNA  MODALIDAD DE ATENCION DIFERENTE  A LA  CONVOCATORIA.   </t>
  </si>
  <si>
    <t xml:space="preserve">NO SE ACEPTA LA SUBSANACION POR CUANTO 
1.LAS CERTIFICACIONES DE EXPERIENCIA LABORAL NO CUMPLEN LOS CRITERIOS ESTABLECIDO EN EL PLIEGO DE  CONDICIONES Y .EL FORMATO 8 CARTA DE COMPROMISO REFIERE UNA  MODALIDAD DE ATENCION DIFERENTE  A LA  CONVOCATORIA.   </t>
  </si>
  <si>
    <t>DICIEMBRE 22 DEL 2006</t>
  </si>
  <si>
    <t>ALBERGUE INFATIL ALFONSO LOPEZ</t>
  </si>
  <si>
    <t>FEBRERO1 AL 31 DE DICIEMBRE DEL 2008</t>
  </si>
  <si>
    <t xml:space="preserve">1.EDUCACION: GESTION DE MATRICULAS ESCOLARES, ACOMPAÑAMIENTO Y SEGUIMIENTO A LOS NIÑOPS Y ADOLESCENTES ANTE LAS INSTITUCIONES EDUCATIVAS PUBLICAS Y PRIOVADAS TANTO DE EDUCACION FORMAL, ESPCIAL Y NO FORMAL
2.DISEÑO E IMPLMENTACION DE PROYECTOS ORIENTADOS A LAS 4 AREAS DE PROTECCION DE LOS NIÑOS Y ADOLESCENTES, CADA UNO DE ELLOS APLICADOS </t>
  </si>
  <si>
    <r>
      <t>GARANTIA DE SERIEDAD DE LA PROPUESTA GRUPO 5:</t>
    </r>
    <r>
      <rPr>
        <sz val="10"/>
        <color theme="1"/>
        <rFont val="Arial"/>
        <family val="2"/>
      </rPr>
      <t>Mediante oficio de subsanación No. E-2014-344857-5000 del día 10 de diciembre del 2014 allega garantía de seriedad;  no viene suscrita por el Representante legal.</t>
    </r>
  </si>
  <si>
    <r>
      <t>GARANTIA DE SERIEDAD DE LA PROPUESTA GRUPO 6</t>
    </r>
    <r>
      <rPr>
        <sz val="10"/>
        <color theme="1"/>
        <rFont val="Arial"/>
        <family val="2"/>
      </rPr>
      <t>:Mediante oficio de subsanación No. E-2014-344857-5000 del día 10 de diciembre  del 2014 allega garantía de seriedad;  no viene suscrita por el Representante legal</t>
    </r>
  </si>
  <si>
    <r>
      <t>GARANTIA DE SERIEDAD DE LA PROPUESTA GRUPO 8</t>
    </r>
    <r>
      <rPr>
        <sz val="10"/>
        <color theme="1"/>
        <rFont val="Arial"/>
        <family val="2"/>
      </rPr>
      <t>:Mediante oficio de subsanación No. E-2014-344857-5000 del día 10 de diciembre  del 2014 allega garantía de seriedad;  no viene suscrita por el Representante legal</t>
    </r>
  </si>
  <si>
    <r>
      <t>GARANTIA DE SERIEDAD DE LA PROPUESTA GRUPO 10:</t>
    </r>
    <r>
      <rPr>
        <sz val="10"/>
        <color theme="1"/>
        <rFont val="Arial"/>
        <family val="2"/>
      </rPr>
      <t>Mediante oficio de subsanación No. E-2014-344857-5000 del día 10 de diciembre  del 2014 allega garantía de seriedad;  no viene suscrita por el Representante legal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</si>
</sst>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 numFmtId="171" formatCode="[$-240A]d&quot; de &quot;mmmm&quot; de &quot;yyyy;@"/>
    <numFmt numFmtId="172" formatCode="#,##0;[Red]#,##0"/>
    <numFmt numFmtId="173" formatCode="_-&quot;$&quot;* #,##0_-;\-&quot;$&quot;* #,##0_-;_-&quot;$&quot;* &quot;-&quot;??_-;_-@_-"/>
  </numFmts>
  <fonts count="4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11"/>
      <color theme="1"/>
      <name val="Calibri"/>
      <family val="2"/>
      <scheme val="minor"/>
    </font>
    <font>
      <b/>
      <sz val="11"/>
      <color theme="1"/>
      <name val="Arial"/>
      <family val="2"/>
    </font>
    <font>
      <b/>
      <sz val="11"/>
      <name val="Calibri"/>
      <family val="2"/>
    </font>
    <font>
      <sz val="11"/>
      <name val="Calibri"/>
      <family val="2"/>
    </font>
    <font>
      <sz val="11"/>
      <name val="Calibri"/>
      <family val="2"/>
      <scheme val="minor"/>
    </font>
    <font>
      <i/>
      <sz val="11"/>
      <color rgb="FFFF0000"/>
      <name val="Calibri"/>
      <family val="2"/>
      <scheme val="minor"/>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sz val="12"/>
      <color rgb="FF7030A0"/>
      <name val="Arial"/>
      <family val="2"/>
    </font>
    <font>
      <b/>
      <sz val="12"/>
      <name val="Arial"/>
      <family val="2"/>
    </font>
    <font>
      <sz val="12"/>
      <name val="Arial"/>
      <family val="2"/>
    </font>
    <font>
      <b/>
      <sz val="11"/>
      <name val="Calibri"/>
      <family val="2"/>
      <scheme val="minor"/>
    </font>
    <font>
      <sz val="10"/>
      <color theme="1"/>
      <name val="Calibri"/>
      <family val="2"/>
      <scheme val="minor"/>
    </font>
    <font>
      <b/>
      <sz val="10"/>
      <name val="Calibri"/>
      <family val="2"/>
    </font>
    <font>
      <sz val="10"/>
      <name val="Calibri"/>
      <family val="2"/>
      <scheme val="minor"/>
    </font>
    <font>
      <sz val="10"/>
      <name val="Calibri"/>
      <family val="2"/>
    </font>
    <font>
      <b/>
      <sz val="10"/>
      <name val="Calibri"/>
      <family val="2"/>
      <scheme val="minor"/>
    </font>
    <font>
      <b/>
      <sz val="10"/>
      <color indexed="9"/>
      <name val="Calibri"/>
      <family val="2"/>
    </font>
    <font>
      <sz val="10"/>
      <name val="Arial"/>
      <family val="2"/>
    </font>
    <font>
      <i/>
      <sz val="10"/>
      <color rgb="FFFF0000"/>
      <name val="Calibri"/>
      <family val="2"/>
      <scheme val="minor"/>
    </font>
    <font>
      <sz val="10"/>
      <color indexed="8"/>
      <name val="Calibri"/>
      <family val="2"/>
    </font>
    <font>
      <sz val="10"/>
      <color theme="1"/>
      <name val="Times New Roman"/>
      <family val="1"/>
    </font>
    <font>
      <b/>
      <sz val="11"/>
      <color indexed="9"/>
      <name val="Calibri"/>
      <family val="2"/>
    </font>
    <font>
      <sz val="11"/>
      <color indexed="8"/>
      <name val="Calibri"/>
      <family val="2"/>
    </font>
    <font>
      <b/>
      <u/>
      <sz val="12"/>
      <color rgb="FF000000"/>
      <name val="Arial"/>
      <family val="2"/>
    </font>
    <font>
      <b/>
      <sz val="9"/>
      <color rgb="FF000000"/>
      <name val="Arial Narrow"/>
      <family val="2"/>
    </font>
    <font>
      <sz val="11"/>
      <color rgb="FF000000"/>
      <name val="Calibri"/>
      <family val="2"/>
    </font>
    <font>
      <b/>
      <sz val="10"/>
      <color rgb="FF000000"/>
      <name val="Arial"/>
      <family val="2"/>
    </font>
    <font>
      <b/>
      <sz val="14"/>
      <name val="Calibri"/>
      <family val="2"/>
    </font>
    <font>
      <b/>
      <sz val="9"/>
      <color theme="1"/>
      <name val="Calibri"/>
      <family val="2"/>
      <scheme val="minor"/>
    </font>
    <font>
      <b/>
      <u/>
      <sz val="10"/>
      <color theme="1"/>
      <name val="Calibri"/>
      <family val="2"/>
      <scheme val="minor"/>
    </font>
    <font>
      <b/>
      <i/>
      <u/>
      <sz val="10"/>
      <color theme="1"/>
      <name val="Calibri"/>
      <family val="2"/>
      <scheme val="minor"/>
    </font>
    <font>
      <sz val="11"/>
      <color rgb="FFFF0000"/>
      <name val="Calibri"/>
      <family val="2"/>
    </font>
    <font>
      <b/>
      <sz val="11"/>
      <color rgb="FFFF0000"/>
      <name val="Calibri"/>
      <family val="2"/>
      <scheme val="minor"/>
    </font>
    <font>
      <sz val="10"/>
      <color rgb="FFFF0000"/>
      <name val="Calibri"/>
      <family val="2"/>
      <scheme val="minor"/>
    </font>
    <font>
      <b/>
      <sz val="12"/>
      <name val="Calibri"/>
      <family val="2"/>
    </font>
    <font>
      <b/>
      <sz val="18"/>
      <name val="Calibri"/>
      <family val="2"/>
    </font>
    <font>
      <b/>
      <sz val="16"/>
      <name val="Calibri"/>
      <family val="2"/>
    </font>
    <font>
      <sz val="18"/>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0"/>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4.9989318521683403E-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57"/>
      </left>
      <right style="medium">
        <color indexed="57"/>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57"/>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bottom style="medium">
        <color indexed="64"/>
      </bottom>
      <diagonal/>
    </border>
    <border>
      <left/>
      <right style="medium">
        <color indexed="57"/>
      </right>
      <top style="medium">
        <color indexed="57"/>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57"/>
      </left>
      <right/>
      <top/>
      <bottom style="medium">
        <color indexed="57"/>
      </bottom>
      <diagonal/>
    </border>
    <border>
      <left/>
      <right/>
      <top/>
      <bottom style="medium">
        <color indexed="57"/>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s>
  <cellStyleXfs count="7">
    <xf numFmtId="0" fontId="0" fillId="0" borderId="0"/>
    <xf numFmtId="43" fontId="4"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921">
    <xf numFmtId="0" fontId="0" fillId="0" borderId="0" xfId="0"/>
    <xf numFmtId="0" fontId="6" fillId="3" borderId="8" xfId="0" applyFont="1" applyFill="1" applyBorder="1" applyAlignment="1" applyProtection="1">
      <alignment vertical="center"/>
      <protection locked="0"/>
    </xf>
    <xf numFmtId="0" fontId="1" fillId="0" borderId="0" xfId="0" applyFont="1" applyFill="1" applyBorder="1" applyAlignment="1">
      <alignment vertical="center" wrapText="1"/>
    </xf>
    <xf numFmtId="49"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9" fillId="0" borderId="0" xfId="0" applyFont="1" applyBorder="1" applyAlignment="1">
      <alignment horizontal="center" vertical="center"/>
    </xf>
    <xf numFmtId="0" fontId="10" fillId="5" borderId="17" xfId="0" applyFont="1" applyFill="1" applyBorder="1" applyAlignment="1">
      <alignment horizontal="center" vertical="center" wrapText="1"/>
    </xf>
    <xf numFmtId="0" fontId="0" fillId="0" borderId="0" xfId="0"/>
    <xf numFmtId="0" fontId="1" fillId="0" borderId="0" xfId="0" applyFont="1" applyAlignment="1">
      <alignment horizontal="center" vertical="center"/>
    </xf>
    <xf numFmtId="0" fontId="12" fillId="7" borderId="0" xfId="0" applyFont="1" applyFill="1" applyAlignment="1">
      <alignment vertical="center"/>
    </xf>
    <xf numFmtId="0" fontId="13" fillId="7" borderId="20" xfId="0" applyFont="1" applyFill="1" applyBorder="1" applyAlignment="1">
      <alignment vertical="center"/>
    </xf>
    <xf numFmtId="0" fontId="13" fillId="7" borderId="21" xfId="0" applyFont="1" applyFill="1" applyBorder="1" applyAlignment="1">
      <alignment horizontal="center" vertical="center" wrapText="1"/>
    </xf>
    <xf numFmtId="0" fontId="14" fillId="0" borderId="22" xfId="0" applyFont="1" applyBorder="1" applyAlignment="1">
      <alignment vertical="center" wrapText="1"/>
    </xf>
    <xf numFmtId="0" fontId="14" fillId="0" borderId="21" xfId="0" applyFont="1" applyBorder="1" applyAlignment="1">
      <alignment vertical="center"/>
    </xf>
    <xf numFmtId="0" fontId="13" fillId="7" borderId="22" xfId="0" applyFont="1" applyFill="1" applyBorder="1" applyAlignment="1">
      <alignment vertical="center"/>
    </xf>
    <xf numFmtId="0" fontId="14" fillId="7" borderId="21" xfId="0" applyFont="1" applyFill="1" applyBorder="1" applyAlignment="1">
      <alignment vertical="center"/>
    </xf>
    <xf numFmtId="0" fontId="14" fillId="7" borderId="0" xfId="0" applyFont="1" applyFill="1" applyAlignment="1">
      <alignment vertical="center"/>
    </xf>
    <xf numFmtId="0" fontId="14" fillId="7" borderId="22" xfId="0" applyFont="1" applyFill="1" applyBorder="1" applyAlignment="1">
      <alignment vertical="center"/>
    </xf>
    <xf numFmtId="0" fontId="13" fillId="7" borderId="22" xfId="0" applyFont="1" applyFill="1" applyBorder="1" applyAlignment="1">
      <alignment horizontal="center" vertical="center"/>
    </xf>
    <xf numFmtId="0" fontId="14" fillId="7" borderId="18" xfId="0" applyFont="1" applyFill="1" applyBorder="1" applyAlignment="1">
      <alignment vertical="center"/>
    </xf>
    <xf numFmtId="0" fontId="14" fillId="8" borderId="19" xfId="0" applyFont="1" applyFill="1" applyBorder="1" applyAlignment="1">
      <alignment vertical="center"/>
    </xf>
    <xf numFmtId="0" fontId="14" fillId="7" borderId="20" xfId="0" applyFont="1" applyFill="1" applyBorder="1" applyAlignment="1">
      <alignment vertical="center"/>
    </xf>
    <xf numFmtId="0" fontId="14" fillId="8" borderId="0" xfId="0" applyFont="1" applyFill="1" applyAlignment="1">
      <alignment vertical="center"/>
    </xf>
    <xf numFmtId="0" fontId="14" fillId="7" borderId="26" xfId="0" applyFont="1" applyFill="1" applyBorder="1" applyAlignment="1">
      <alignment vertical="center"/>
    </xf>
    <xf numFmtId="0" fontId="14" fillId="8" borderId="28" xfId="0" applyFont="1" applyFill="1" applyBorder="1" applyAlignment="1">
      <alignment vertical="center"/>
    </xf>
    <xf numFmtId="0" fontId="14" fillId="7" borderId="29" xfId="0" applyFont="1" applyFill="1" applyBorder="1" applyAlignment="1">
      <alignment vertical="center"/>
    </xf>
    <xf numFmtId="0" fontId="13" fillId="7" borderId="21" xfId="0" applyFont="1" applyFill="1" applyBorder="1" applyAlignment="1">
      <alignment vertical="center"/>
    </xf>
    <xf numFmtId="0" fontId="14" fillId="8" borderId="0" xfId="0" applyFont="1" applyFill="1" applyAlignment="1">
      <alignment horizontal="center" vertical="center"/>
    </xf>
    <xf numFmtId="0" fontId="14" fillId="8" borderId="28" xfId="0" applyFont="1" applyFill="1" applyBorder="1" applyAlignment="1">
      <alignment horizontal="center" vertical="center"/>
    </xf>
    <xf numFmtId="0" fontId="13" fillId="7" borderId="29" xfId="0" applyFont="1" applyFill="1" applyBorder="1" applyAlignment="1">
      <alignment horizontal="center" vertical="center"/>
    </xf>
    <xf numFmtId="0" fontId="13" fillId="7" borderId="0" xfId="0" applyFont="1" applyFill="1" applyAlignment="1">
      <alignment horizontal="right" vertical="center"/>
    </xf>
    <xf numFmtId="0" fontId="13" fillId="7" borderId="0" xfId="0" applyFont="1" applyFill="1" applyAlignment="1">
      <alignment vertical="center"/>
    </xf>
    <xf numFmtId="0" fontId="14" fillId="0" borderId="22" xfId="0" applyFont="1" applyBorder="1" applyAlignment="1">
      <alignment vertical="center"/>
    </xf>
    <xf numFmtId="0" fontId="15" fillId="0" borderId="0" xfId="0" applyFont="1"/>
    <xf numFmtId="0" fontId="18" fillId="0" borderId="0" xfId="0" applyFont="1"/>
    <xf numFmtId="0" fontId="19" fillId="7" borderId="26" xfId="0" applyFont="1" applyFill="1" applyBorder="1" applyAlignment="1">
      <alignment vertical="center"/>
    </xf>
    <xf numFmtId="0" fontId="19" fillId="7" borderId="26" xfId="0" applyFont="1" applyFill="1" applyBorder="1" applyAlignment="1">
      <alignment horizontal="center" vertical="center"/>
    </xf>
    <xf numFmtId="0" fontId="19" fillId="7" borderId="26" xfId="0" applyFont="1" applyFill="1" applyBorder="1" applyAlignment="1">
      <alignment vertical="center" wrapText="1"/>
    </xf>
    <xf numFmtId="49" fontId="8" fillId="0" borderId="4" xfId="0" applyNumberFormat="1"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2" fontId="1" fillId="2" borderId="46" xfId="0" applyNumberFormat="1" applyFont="1" applyFill="1" applyBorder="1" applyAlignment="1">
      <alignment horizontal="center" vertical="center" wrapText="1"/>
    </xf>
    <xf numFmtId="0" fontId="5" fillId="2" borderId="50"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6" fillId="2" borderId="59"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1" fillId="2" borderId="50" xfId="0" applyFont="1" applyFill="1" applyBorder="1" applyAlignment="1">
      <alignment horizontal="center" vertical="center"/>
    </xf>
    <xf numFmtId="0" fontId="1" fillId="2" borderId="34" xfId="0" applyFont="1" applyFill="1" applyBorder="1" applyAlignment="1">
      <alignment horizontal="center" vertical="center" wrapText="1"/>
    </xf>
    <xf numFmtId="0" fontId="21" fillId="0" borderId="44" xfId="0" applyFont="1" applyFill="1" applyBorder="1" applyAlignment="1" applyProtection="1">
      <alignment horizontal="center" vertical="center" wrapText="1"/>
      <protection locked="0"/>
    </xf>
    <xf numFmtId="49" fontId="21" fillId="0" borderId="44" xfId="0" applyNumberFormat="1" applyFont="1" applyFill="1" applyBorder="1" applyAlignment="1" applyProtection="1">
      <alignment horizontal="center" vertical="center" wrapText="1"/>
      <protection locked="0"/>
    </xf>
    <xf numFmtId="0" fontId="1" fillId="0" borderId="43" xfId="0" applyFont="1" applyFill="1" applyBorder="1" applyAlignment="1">
      <alignment horizontal="center" vertical="center"/>
    </xf>
    <xf numFmtId="169" fontId="1" fillId="0" borderId="45" xfId="0" applyNumberFormat="1" applyFont="1" applyFill="1" applyBorder="1" applyAlignment="1">
      <alignment horizontal="center" vertical="center"/>
    </xf>
    <xf numFmtId="0" fontId="1" fillId="2" borderId="70" xfId="0" applyFont="1" applyFill="1" applyBorder="1" applyAlignment="1">
      <alignment horizontal="center" vertical="center" wrapText="1"/>
    </xf>
    <xf numFmtId="0" fontId="3" fillId="2" borderId="23" xfId="0" applyFont="1" applyFill="1" applyBorder="1" applyAlignment="1">
      <alignment horizontal="justify" vertical="center" wrapText="1"/>
    </xf>
    <xf numFmtId="0" fontId="3" fillId="2" borderId="34"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70" xfId="0" applyFont="1" applyFill="1" applyBorder="1" applyAlignment="1">
      <alignment horizontal="center" vertical="center" wrapText="1"/>
    </xf>
    <xf numFmtId="0" fontId="3" fillId="2" borderId="45" xfId="0" applyFont="1" applyFill="1" applyBorder="1" applyAlignment="1">
      <alignment horizontal="center" vertical="center" wrapText="1"/>
    </xf>
    <xf numFmtId="0" fontId="22" fillId="0" borderId="57" xfId="0" applyFont="1" applyBorder="1" applyAlignment="1">
      <alignment horizontal="center" vertical="center"/>
    </xf>
    <xf numFmtId="0" fontId="22" fillId="0" borderId="1" xfId="0" applyFont="1" applyBorder="1" applyAlignment="1">
      <alignment vertical="center"/>
    </xf>
    <xf numFmtId="0" fontId="22" fillId="0" borderId="5" xfId="0" applyFont="1" applyBorder="1" applyAlignment="1">
      <alignment horizontal="center" vertical="center"/>
    </xf>
    <xf numFmtId="0" fontId="22" fillId="0" borderId="14" xfId="0" applyFont="1" applyBorder="1" applyAlignment="1">
      <alignment horizontal="center" vertical="center"/>
    </xf>
    <xf numFmtId="0" fontId="22" fillId="0" borderId="71" xfId="0" applyFont="1" applyBorder="1" applyAlignment="1">
      <alignment horizontal="center" vertical="center"/>
    </xf>
    <xf numFmtId="0" fontId="22" fillId="0" borderId="0" xfId="0" applyFont="1" applyAlignment="1">
      <alignment vertical="center"/>
    </xf>
    <xf numFmtId="0" fontId="3"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3" xfId="0" applyFont="1" applyFill="1" applyBorder="1" applyAlignment="1">
      <alignment horizontal="center" vertical="center" wrapText="1"/>
    </xf>
    <xf numFmtId="49" fontId="24"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9" fontId="24" fillId="0" borderId="1" xfId="0" applyNumberFormat="1" applyFont="1" applyFill="1" applyBorder="1" applyAlignment="1" applyProtection="1">
      <alignment horizontal="center" vertical="center" wrapText="1"/>
      <protection locked="0"/>
    </xf>
    <xf numFmtId="15" fontId="24" fillId="0" borderId="1" xfId="0" applyNumberFormat="1" applyFont="1" applyFill="1" applyBorder="1" applyAlignment="1" applyProtection="1">
      <alignment horizontal="center" vertical="center" wrapText="1"/>
      <protection locked="0"/>
    </xf>
    <xf numFmtId="49" fontId="26" fillId="0" borderId="1" xfId="0" applyNumberFormat="1" applyFont="1" applyFill="1" applyBorder="1" applyAlignment="1" applyProtection="1">
      <alignment horizontal="center" vertical="center" wrapText="1"/>
      <protection locked="0"/>
    </xf>
    <xf numFmtId="0" fontId="3" fillId="0" borderId="43" xfId="0" applyFont="1" applyFill="1" applyBorder="1" applyAlignment="1">
      <alignment horizontal="justify" vertical="center"/>
    </xf>
    <xf numFmtId="49" fontId="22" fillId="2" borderId="45" xfId="0" applyNumberFormat="1" applyFont="1" applyFill="1" applyBorder="1" applyAlignment="1">
      <alignment horizontal="center" vertical="center"/>
    </xf>
    <xf numFmtId="0" fontId="27" fillId="0" borderId="0" xfId="0" applyFont="1" applyFill="1" applyBorder="1" applyAlignment="1">
      <alignment horizontal="left" vertical="center"/>
    </xf>
    <xf numFmtId="0" fontId="3" fillId="2" borderId="61" xfId="0" applyFont="1" applyFill="1" applyBorder="1" applyAlignment="1">
      <alignment horizontal="center" vertical="center" wrapText="1"/>
    </xf>
    <xf numFmtId="0" fontId="3" fillId="2" borderId="44" xfId="0" applyFont="1" applyFill="1" applyBorder="1" applyAlignment="1">
      <alignment horizontal="center" vertical="center" wrapText="1"/>
    </xf>
    <xf numFmtId="0" fontId="22" fillId="0" borderId="62" xfId="0" applyFont="1" applyBorder="1" applyAlignment="1">
      <alignment horizontal="center" vertical="center"/>
    </xf>
    <xf numFmtId="0" fontId="22" fillId="0" borderId="4" xfId="0" applyFont="1" applyBorder="1" applyAlignment="1">
      <alignment horizontal="center" vertical="center"/>
    </xf>
    <xf numFmtId="0" fontId="22" fillId="0" borderId="14" xfId="0" applyFont="1" applyFill="1" applyBorder="1" applyAlignment="1">
      <alignment horizontal="center" vertical="center"/>
    </xf>
    <xf numFmtId="0" fontId="22" fillId="0" borderId="1" xfId="0" applyFont="1" applyBorder="1" applyAlignment="1">
      <alignment horizontal="center" vertical="center"/>
    </xf>
    <xf numFmtId="0" fontId="22" fillId="0" borderId="63" xfId="0" applyFont="1" applyBorder="1" applyAlignment="1">
      <alignment horizontal="center" vertical="center"/>
    </xf>
    <xf numFmtId="0" fontId="22" fillId="0" borderId="3" xfId="0" applyFont="1" applyBorder="1" applyAlignment="1">
      <alignment horizontal="center" vertical="center"/>
    </xf>
    <xf numFmtId="0" fontId="3" fillId="2" borderId="69" xfId="0" applyFont="1" applyFill="1" applyBorder="1" applyAlignment="1">
      <alignment horizontal="center" vertical="center" wrapText="1"/>
    </xf>
    <xf numFmtId="0" fontId="22" fillId="0" borderId="2" xfId="0" applyFont="1" applyFill="1" applyBorder="1" applyAlignment="1">
      <alignment horizontal="justify" vertical="center"/>
    </xf>
    <xf numFmtId="0" fontId="22" fillId="0" borderId="1" xfId="0" applyFont="1" applyFill="1" applyBorder="1" applyAlignment="1">
      <alignment horizontal="justify" vertical="center"/>
    </xf>
    <xf numFmtId="0" fontId="22" fillId="0" borderId="3" xfId="0" applyFont="1" applyBorder="1" applyAlignment="1">
      <alignment horizontal="justify" vertical="center"/>
    </xf>
    <xf numFmtId="0" fontId="22" fillId="0" borderId="38" xfId="0" applyFont="1" applyBorder="1" applyAlignment="1">
      <alignment horizontal="justify" vertical="center"/>
    </xf>
    <xf numFmtId="0" fontId="22" fillId="0" borderId="0" xfId="0" applyFont="1" applyAlignment="1">
      <alignment horizontal="center" vertical="center"/>
    </xf>
    <xf numFmtId="0" fontId="22" fillId="0" borderId="1" xfId="0" applyFont="1" applyBorder="1" applyAlignment="1">
      <alignment horizontal="justify" vertical="center"/>
    </xf>
    <xf numFmtId="0" fontId="22" fillId="0" borderId="2" xfId="0" applyFont="1" applyBorder="1" applyAlignment="1">
      <alignment horizontal="justify" vertical="center"/>
    </xf>
    <xf numFmtId="0" fontId="22" fillId="0" borderId="58" xfId="0" applyFont="1" applyFill="1" applyBorder="1" applyAlignment="1">
      <alignment horizontal="justify" vertical="center"/>
    </xf>
    <xf numFmtId="0" fontId="6" fillId="0" borderId="8" xfId="0" applyFont="1" applyFill="1" applyBorder="1" applyAlignment="1" applyProtection="1">
      <alignment horizontal="justify" vertical="center"/>
      <protection locked="0"/>
    </xf>
    <xf numFmtId="0" fontId="3" fillId="2" borderId="34" xfId="0" applyFont="1" applyFill="1" applyBorder="1" applyAlignment="1">
      <alignment horizontal="justify" vertical="center" wrapText="1"/>
    </xf>
    <xf numFmtId="0" fontId="22" fillId="0" borderId="0" xfId="0" applyFont="1" applyAlignment="1">
      <alignment horizontal="justify" vertical="center"/>
    </xf>
    <xf numFmtId="0" fontId="3" fillId="2" borderId="1" xfId="0" applyFont="1" applyFill="1" applyBorder="1" applyAlignment="1">
      <alignment horizontal="justify" vertical="center" wrapText="1"/>
    </xf>
    <xf numFmtId="0" fontId="3" fillId="2" borderId="11" xfId="0" applyFont="1" applyFill="1" applyBorder="1" applyAlignment="1">
      <alignment horizontal="justify" vertical="center" wrapText="1"/>
    </xf>
    <xf numFmtId="49" fontId="24" fillId="0" borderId="1" xfId="0" applyNumberFormat="1" applyFont="1" applyFill="1" applyBorder="1" applyAlignment="1" applyProtection="1">
      <alignment horizontal="justify" vertical="center" wrapText="1"/>
      <protection locked="0"/>
    </xf>
    <xf numFmtId="0" fontId="22" fillId="0" borderId="0" xfId="0" applyFont="1" applyFill="1" applyAlignment="1">
      <alignment horizontal="justify" vertical="center"/>
    </xf>
    <xf numFmtId="0" fontId="3" fillId="2" borderId="44"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6" fillId="3" borderId="8" xfId="0" applyFont="1" applyFill="1" applyBorder="1" applyAlignment="1" applyProtection="1">
      <alignment horizontal="justify" vertical="center"/>
      <protection locked="0"/>
    </xf>
    <xf numFmtId="15" fontId="24" fillId="0" borderId="1" xfId="0" applyNumberFormat="1" applyFont="1" applyFill="1" applyBorder="1" applyAlignment="1" applyProtection="1">
      <alignment horizontal="justify" vertical="center" wrapText="1"/>
      <protection locked="0"/>
    </xf>
    <xf numFmtId="0" fontId="27" fillId="0" borderId="0" xfId="0" applyFont="1" applyFill="1" applyBorder="1" applyAlignment="1">
      <alignment horizontal="justify" vertical="center"/>
    </xf>
    <xf numFmtId="0" fontId="3" fillId="2" borderId="34" xfId="0" applyFont="1" applyFill="1" applyBorder="1" applyAlignment="1">
      <alignment horizontal="left" vertical="center" wrapText="1"/>
    </xf>
    <xf numFmtId="0" fontId="22" fillId="0" borderId="2" xfId="0" applyFont="1" applyBorder="1" applyAlignment="1">
      <alignment horizontal="left" vertical="center"/>
    </xf>
    <xf numFmtId="0" fontId="22" fillId="0" borderId="0" xfId="0" applyFont="1" applyAlignment="1">
      <alignment horizontal="left" vertical="center"/>
    </xf>
    <xf numFmtId="0" fontId="3" fillId="2" borderId="11" xfId="0" applyFont="1" applyFill="1" applyBorder="1" applyAlignment="1">
      <alignment horizontal="left" vertical="center" wrapText="1"/>
    </xf>
    <xf numFmtId="0" fontId="22" fillId="0" borderId="0" xfId="0" applyFont="1" applyFill="1" applyAlignment="1">
      <alignment horizontal="left" vertical="center"/>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2" fillId="0" borderId="4" xfId="0" applyFont="1" applyBorder="1" applyAlignment="1">
      <alignment vertical="center"/>
    </xf>
    <xf numFmtId="0" fontId="22" fillId="0" borderId="1" xfId="0" applyFont="1" applyFill="1" applyBorder="1" applyAlignment="1">
      <alignment horizontal="justify" vertical="center" wrapText="1"/>
    </xf>
    <xf numFmtId="0" fontId="22" fillId="0" borderId="4" xfId="0" applyFont="1" applyFill="1" applyBorder="1" applyAlignment="1">
      <alignment horizontal="center" vertical="center"/>
    </xf>
    <xf numFmtId="0" fontId="3" fillId="2" borderId="23" xfId="0" applyFont="1" applyFill="1" applyBorder="1" applyAlignment="1">
      <alignment horizontal="left" vertical="center" wrapText="1"/>
    </xf>
    <xf numFmtId="0" fontId="22" fillId="0" borderId="57" xfId="0" applyFont="1" applyFill="1" applyBorder="1" applyAlignment="1">
      <alignment horizontal="left" vertical="center"/>
    </xf>
    <xf numFmtId="0" fontId="24" fillId="0" borderId="1" xfId="0" applyFont="1" applyFill="1" applyBorder="1" applyAlignment="1" applyProtection="1">
      <alignment horizontal="left" vertical="center" wrapText="1"/>
      <protection locked="0"/>
    </xf>
    <xf numFmtId="0" fontId="3" fillId="2" borderId="15" xfId="0" applyFont="1" applyFill="1" applyBorder="1" applyAlignment="1">
      <alignment horizontal="left" vertical="center" wrapText="1"/>
    </xf>
    <xf numFmtId="49" fontId="26" fillId="0" borderId="1" xfId="0" applyNumberFormat="1" applyFont="1" applyFill="1" applyBorder="1" applyAlignment="1" applyProtection="1">
      <alignment horizontal="justify" vertical="center" wrapText="1"/>
      <protection locked="0"/>
    </xf>
    <xf numFmtId="0" fontId="22" fillId="0" borderId="0" xfId="0" applyFont="1" applyBorder="1" applyAlignment="1">
      <alignment horizontal="center" vertical="center"/>
    </xf>
    <xf numFmtId="0" fontId="22" fillId="0" borderId="0" xfId="0" applyFont="1" applyBorder="1" applyAlignment="1">
      <alignment horizontal="justify" vertical="center"/>
    </xf>
    <xf numFmtId="0" fontId="22" fillId="0" borderId="1" xfId="0" applyFont="1" applyBorder="1" applyAlignment="1">
      <alignment horizontal="left" vertical="center"/>
    </xf>
    <xf numFmtId="0" fontId="1" fillId="0" borderId="0" xfId="0" applyFont="1" applyFill="1" applyBorder="1" applyAlignment="1">
      <alignment horizontal="justify" vertical="center" wrapText="1"/>
    </xf>
    <xf numFmtId="0" fontId="1" fillId="2" borderId="45" xfId="0" applyFont="1" applyFill="1" applyBorder="1" applyAlignment="1">
      <alignment horizontal="justify" vertical="center" wrapText="1"/>
    </xf>
    <xf numFmtId="0" fontId="8" fillId="0" borderId="55"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8" fillId="0" borderId="0" xfId="0" applyFont="1" applyFill="1" applyAlignment="1">
      <alignment horizontal="justify" vertical="center" wrapText="1"/>
    </xf>
    <xf numFmtId="0" fontId="8" fillId="0" borderId="1" xfId="0" applyFont="1" applyFill="1" applyBorder="1" applyAlignment="1" applyProtection="1">
      <alignment horizontal="justify" vertical="center" wrapText="1"/>
      <protection locked="0"/>
    </xf>
    <xf numFmtId="0" fontId="8" fillId="0" borderId="34" xfId="0" applyFont="1" applyFill="1" applyBorder="1" applyAlignment="1">
      <alignment horizontal="justify" vertical="center" wrapText="1"/>
    </xf>
    <xf numFmtId="0" fontId="21" fillId="0" borderId="44" xfId="0" applyFont="1" applyFill="1" applyBorder="1" applyAlignment="1" applyProtection="1">
      <alignment horizontal="justify" vertical="center" wrapText="1"/>
      <protection locked="0"/>
    </xf>
    <xf numFmtId="0" fontId="21" fillId="0" borderId="45" xfId="0" applyFont="1" applyFill="1" applyBorder="1" applyAlignment="1">
      <alignment horizontal="justify" vertical="center" wrapText="1"/>
    </xf>
    <xf numFmtId="0" fontId="3" fillId="2" borderId="50" xfId="0" applyFont="1" applyFill="1" applyBorder="1" applyAlignment="1">
      <alignment horizontal="justify" vertical="center" wrapText="1"/>
    </xf>
    <xf numFmtId="0" fontId="3" fillId="2" borderId="70" xfId="0" applyFont="1" applyFill="1" applyBorder="1" applyAlignment="1">
      <alignment horizontal="justify" vertical="center" wrapText="1"/>
    </xf>
    <xf numFmtId="0" fontId="3" fillId="2" borderId="45" xfId="0" applyFont="1" applyFill="1" applyBorder="1" applyAlignment="1">
      <alignment horizontal="justify" vertical="center" wrapText="1"/>
    </xf>
    <xf numFmtId="2" fontId="3" fillId="2" borderId="11" xfId="0" applyNumberFormat="1" applyFont="1" applyFill="1" applyBorder="1" applyAlignment="1">
      <alignment horizontal="justify" vertical="center" wrapText="1"/>
    </xf>
    <xf numFmtId="0" fontId="3" fillId="2" borderId="13" xfId="0" applyFont="1" applyFill="1" applyBorder="1" applyAlignment="1">
      <alignment horizontal="justify" vertical="center" wrapText="1"/>
    </xf>
    <xf numFmtId="0" fontId="24" fillId="0" borderId="1" xfId="0" applyFont="1" applyFill="1" applyBorder="1" applyAlignment="1" applyProtection="1">
      <alignment horizontal="justify" vertical="center" wrapText="1"/>
      <protection locked="0"/>
    </xf>
    <xf numFmtId="14" fontId="24" fillId="0" borderId="1" xfId="0" applyNumberFormat="1" applyFont="1" applyFill="1" applyBorder="1" applyAlignment="1" applyProtection="1">
      <alignment horizontal="justify" vertical="center" wrapText="1"/>
      <protection locked="0"/>
    </xf>
    <xf numFmtId="2" fontId="24" fillId="0" borderId="1" xfId="0" applyNumberFormat="1" applyFont="1" applyFill="1" applyBorder="1" applyAlignment="1" applyProtection="1">
      <alignment horizontal="justify" vertical="center" wrapText="1"/>
      <protection locked="0"/>
    </xf>
    <xf numFmtId="168" fontId="24" fillId="0" borderId="1" xfId="1" applyNumberFormat="1" applyFont="1" applyFill="1" applyBorder="1" applyAlignment="1">
      <alignment horizontal="justify" vertical="center" wrapText="1"/>
    </xf>
    <xf numFmtId="0" fontId="25" fillId="0" borderId="1" xfId="0" applyFont="1" applyFill="1" applyBorder="1" applyAlignment="1">
      <alignment horizontal="justify" vertical="center" wrapText="1"/>
    </xf>
    <xf numFmtId="2" fontId="26" fillId="0" borderId="1" xfId="0" applyNumberFormat="1" applyFont="1" applyFill="1" applyBorder="1" applyAlignment="1" applyProtection="1">
      <alignment horizontal="justify" vertical="center" wrapText="1"/>
      <protection locked="0"/>
    </xf>
    <xf numFmtId="0" fontId="24" fillId="0" borderId="1" xfId="0" applyFont="1" applyFill="1" applyBorder="1" applyAlignment="1">
      <alignment horizontal="justify" vertical="center" wrapText="1"/>
    </xf>
    <xf numFmtId="0" fontId="28" fillId="2" borderId="59" xfId="0" applyFont="1" applyFill="1" applyBorder="1" applyAlignment="1">
      <alignment horizontal="justify" vertical="center" wrapText="1"/>
    </xf>
    <xf numFmtId="0" fontId="28" fillId="2" borderId="55" xfId="0" applyFont="1" applyFill="1" applyBorder="1" applyAlignment="1">
      <alignment horizontal="justify" vertical="center" wrapText="1"/>
    </xf>
    <xf numFmtId="0" fontId="28" fillId="2" borderId="56" xfId="0" applyFont="1" applyFill="1" applyBorder="1" applyAlignment="1">
      <alignment horizontal="justify" vertical="center" wrapText="1"/>
    </xf>
    <xf numFmtId="0" fontId="3" fillId="2" borderId="69" xfId="0" applyFont="1" applyFill="1" applyBorder="1" applyAlignment="1">
      <alignment horizontal="justify" vertical="center" wrapText="1"/>
    </xf>
    <xf numFmtId="0" fontId="3" fillId="2" borderId="43" xfId="0" applyFont="1" applyFill="1" applyBorder="1" applyAlignment="1">
      <alignment horizontal="justify" vertical="center" wrapText="1"/>
    </xf>
    <xf numFmtId="0" fontId="1" fillId="2" borderId="50" xfId="0" applyFont="1" applyFill="1" applyBorder="1" applyAlignment="1">
      <alignment horizontal="justify" vertical="center" wrapText="1"/>
    </xf>
    <xf numFmtId="0" fontId="22" fillId="0" borderId="1" xfId="0" applyFont="1" applyFill="1" applyBorder="1" applyAlignment="1">
      <alignment horizontal="center" vertical="center"/>
    </xf>
    <xf numFmtId="0" fontId="6" fillId="0" borderId="8" xfId="0" applyFont="1" applyFill="1" applyBorder="1" applyAlignment="1" applyProtection="1">
      <alignment horizontal="center" vertical="center"/>
      <protection locked="0"/>
    </xf>
    <xf numFmtId="0" fontId="3" fillId="2" borderId="25" xfId="0" applyFont="1" applyFill="1" applyBorder="1" applyAlignment="1">
      <alignment horizontal="center" vertical="center" wrapText="1"/>
    </xf>
    <xf numFmtId="0" fontId="22" fillId="0" borderId="2" xfId="0" applyFont="1" applyFill="1" applyBorder="1" applyAlignment="1">
      <alignment horizontal="center" vertical="center"/>
    </xf>
    <xf numFmtId="167" fontId="22" fillId="0" borderId="0" xfId="0" applyNumberFormat="1" applyFont="1" applyFill="1" applyAlignment="1">
      <alignment horizontal="center" vertical="center"/>
    </xf>
    <xf numFmtId="0" fontId="6" fillId="3" borderId="8" xfId="0" applyFont="1" applyFill="1" applyBorder="1" applyAlignment="1" applyProtection="1">
      <alignment horizontal="center" vertical="center"/>
      <protection locked="0"/>
    </xf>
    <xf numFmtId="0" fontId="22" fillId="0" borderId="0" xfId="0" applyFont="1" applyFill="1" applyAlignment="1">
      <alignment horizontal="center" vertical="center"/>
    </xf>
    <xf numFmtId="0" fontId="22" fillId="0" borderId="54" xfId="0" applyFont="1" applyFill="1" applyBorder="1" applyAlignment="1">
      <alignment horizontal="left" vertical="center"/>
    </xf>
    <xf numFmtId="9" fontId="24" fillId="0" borderId="1" xfId="4" applyFont="1" applyFill="1" applyBorder="1" applyAlignment="1" applyProtection="1">
      <alignment horizontal="left" vertical="center" wrapText="1"/>
      <protection locked="0"/>
    </xf>
    <xf numFmtId="0" fontId="27" fillId="0" borderId="0" xfId="0" applyFont="1" applyFill="1" applyBorder="1" applyAlignment="1">
      <alignment horizontal="center" vertical="center"/>
    </xf>
    <xf numFmtId="0" fontId="3" fillId="2" borderId="14" xfId="0" applyFont="1" applyFill="1" applyBorder="1" applyAlignment="1">
      <alignment vertical="center" wrapText="1"/>
    </xf>
    <xf numFmtId="0" fontId="3" fillId="2" borderId="1" xfId="0" applyFont="1" applyFill="1" applyBorder="1" applyAlignment="1">
      <alignment vertical="center" wrapText="1"/>
    </xf>
    <xf numFmtId="0" fontId="6" fillId="0" borderId="8" xfId="0" applyFont="1" applyFill="1" applyBorder="1" applyAlignment="1" applyProtection="1">
      <alignment vertical="center"/>
      <protection locked="0"/>
    </xf>
    <xf numFmtId="0" fontId="1" fillId="2" borderId="46" xfId="0" applyFont="1" applyFill="1" applyBorder="1" applyAlignment="1">
      <alignment vertical="center" wrapText="1"/>
    </xf>
    <xf numFmtId="0" fontId="6" fillId="10" borderId="0" xfId="0" applyFont="1" applyFill="1" applyBorder="1" applyAlignment="1">
      <alignment vertical="center" wrapText="1"/>
    </xf>
    <xf numFmtId="0" fontId="8" fillId="0" borderId="1" xfId="0" applyFont="1" applyFill="1" applyBorder="1" applyAlignment="1" applyProtection="1">
      <alignment vertical="center" wrapText="1"/>
      <protection locked="0"/>
    </xf>
    <xf numFmtId="0" fontId="21" fillId="0" borderId="44" xfId="0" applyFont="1" applyFill="1" applyBorder="1" applyAlignment="1" applyProtection="1">
      <alignment vertical="center" wrapText="1"/>
      <protection locked="0"/>
    </xf>
    <xf numFmtId="3" fontId="7" fillId="4" borderId="44" xfId="0" applyNumberFormat="1" applyFont="1" applyFill="1" applyBorder="1" applyAlignment="1">
      <alignment horizontal="center" vertical="center" wrapText="1"/>
    </xf>
    <xf numFmtId="3" fontId="7" fillId="0" borderId="0" xfId="0" applyNumberFormat="1" applyFont="1" applyFill="1" applyBorder="1" applyAlignment="1">
      <alignment horizontal="center" vertical="center" wrapText="1"/>
    </xf>
    <xf numFmtId="0" fontId="22" fillId="0" borderId="2" xfId="0" applyFont="1" applyBorder="1" applyAlignment="1">
      <alignment horizontal="center" vertical="center"/>
    </xf>
    <xf numFmtId="49" fontId="24" fillId="0" borderId="1" xfId="0" applyNumberFormat="1" applyFont="1" applyFill="1" applyBorder="1" applyAlignment="1" applyProtection="1">
      <alignment horizontal="left" vertical="center" wrapText="1"/>
      <protection locked="0"/>
    </xf>
    <xf numFmtId="0" fontId="22" fillId="0" borderId="3" xfId="0" applyFont="1" applyBorder="1" applyAlignment="1">
      <alignment horizontal="left" vertical="center"/>
    </xf>
    <xf numFmtId="0" fontId="22" fillId="0" borderId="35" xfId="0" applyFont="1" applyBorder="1" applyAlignment="1">
      <alignment horizontal="center" vertical="center"/>
    </xf>
    <xf numFmtId="0" fontId="3" fillId="0" borderId="43" xfId="0" applyFont="1" applyFill="1" applyBorder="1" applyAlignment="1">
      <alignment horizontal="center" vertical="center"/>
    </xf>
    <xf numFmtId="0" fontId="22" fillId="0" borderId="2" xfId="0" applyFont="1" applyFill="1" applyBorder="1" applyAlignment="1">
      <alignment horizontal="justify" vertical="center" wrapText="1"/>
    </xf>
    <xf numFmtId="0" fontId="0" fillId="0" borderId="0" xfId="0" applyFont="1" applyAlignment="1">
      <alignment horizontal="center" vertical="center"/>
    </xf>
    <xf numFmtId="0" fontId="0" fillId="0" borderId="0" xfId="0" applyFont="1" applyAlignment="1">
      <alignment horizontal="justify" vertical="center"/>
    </xf>
    <xf numFmtId="0" fontId="25" fillId="0" borderId="6" xfId="0" applyFont="1" applyFill="1" applyBorder="1" applyAlignment="1">
      <alignment horizontal="justify" vertical="center"/>
    </xf>
    <xf numFmtId="0" fontId="23" fillId="3" borderId="8" xfId="0" applyFont="1" applyFill="1" applyBorder="1" applyAlignment="1" applyProtection="1">
      <alignment horizontal="left" vertical="center"/>
      <protection locked="0"/>
    </xf>
    <xf numFmtId="0" fontId="23" fillId="3" borderId="8" xfId="0" applyFont="1" applyFill="1" applyBorder="1" applyAlignment="1" applyProtection="1">
      <alignment horizontal="justify" vertical="center"/>
      <protection locked="0"/>
    </xf>
    <xf numFmtId="0" fontId="23" fillId="3" borderId="8" xfId="0" applyFont="1" applyFill="1" applyBorder="1" applyAlignment="1" applyProtection="1">
      <alignment horizontal="center" vertical="center"/>
      <protection locked="0"/>
    </xf>
    <xf numFmtId="0" fontId="23" fillId="3" borderId="9" xfId="0" applyFont="1" applyFill="1" applyBorder="1" applyAlignment="1" applyProtection="1">
      <alignment horizontal="justify" vertical="center"/>
      <protection locked="0"/>
    </xf>
    <xf numFmtId="0" fontId="25" fillId="0" borderId="7" xfId="0" applyFont="1" applyFill="1" applyBorder="1" applyAlignment="1">
      <alignment horizontal="justify" vertical="center"/>
    </xf>
    <xf numFmtId="15" fontId="22" fillId="0" borderId="7" xfId="0" applyNumberFormat="1" applyFont="1" applyFill="1" applyBorder="1" applyAlignment="1" applyProtection="1">
      <alignment horizontal="justify" vertical="center"/>
      <protection locked="0"/>
    </xf>
    <xf numFmtId="0" fontId="23" fillId="0" borderId="8" xfId="0" applyFont="1" applyFill="1" applyBorder="1" applyAlignment="1" applyProtection="1">
      <alignment horizontal="justify" vertical="center"/>
      <protection locked="0"/>
    </xf>
    <xf numFmtId="0" fontId="23" fillId="0" borderId="8" xfId="0" applyFont="1" applyFill="1" applyBorder="1" applyAlignment="1" applyProtection="1">
      <alignment horizontal="center" vertical="center"/>
      <protection locked="0"/>
    </xf>
    <xf numFmtId="0" fontId="23" fillId="0" borderId="8" xfId="0" applyFont="1" applyFill="1" applyBorder="1" applyAlignment="1" applyProtection="1">
      <alignment horizontal="left" vertical="center"/>
      <protection locked="0"/>
    </xf>
    <xf numFmtId="0" fontId="23" fillId="0" borderId="9" xfId="0" applyFont="1" applyFill="1" applyBorder="1" applyAlignment="1" applyProtection="1">
      <alignment horizontal="justify" vertical="center"/>
      <protection locked="0"/>
    </xf>
    <xf numFmtId="0" fontId="25" fillId="0" borderId="0" xfId="0" applyFont="1" applyFill="1" applyBorder="1" applyAlignment="1">
      <alignment horizontal="justify" vertical="center"/>
    </xf>
    <xf numFmtId="14" fontId="22" fillId="0" borderId="0" xfId="0" applyNumberFormat="1" applyFont="1" applyFill="1" applyBorder="1" applyAlignment="1" applyProtection="1">
      <alignment horizontal="justify" vertical="center"/>
      <protection locked="0"/>
    </xf>
    <xf numFmtId="0" fontId="23" fillId="0" borderId="0" xfId="0" applyFont="1" applyFill="1" applyBorder="1" applyAlignment="1" applyProtection="1">
      <alignment horizontal="justify" vertical="center"/>
      <protection locked="0"/>
    </xf>
    <xf numFmtId="0" fontId="23"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left" vertical="center"/>
      <protection locked="0"/>
    </xf>
    <xf numFmtId="0" fontId="23" fillId="2" borderId="34" xfId="0" applyFont="1" applyFill="1" applyBorder="1" applyAlignment="1">
      <alignment horizontal="justify" vertical="center" wrapText="1"/>
    </xf>
    <xf numFmtId="0" fontId="23" fillId="2" borderId="34" xfId="0" applyFont="1" applyFill="1" applyBorder="1" applyAlignment="1">
      <alignment horizontal="center" vertical="center" wrapText="1"/>
    </xf>
    <xf numFmtId="0" fontId="23" fillId="2" borderId="34" xfId="0" applyFont="1" applyFill="1" applyBorder="1" applyAlignment="1">
      <alignment horizontal="left" vertical="center" wrapText="1"/>
    </xf>
    <xf numFmtId="0" fontId="23" fillId="10" borderId="0" xfId="0" applyFont="1" applyFill="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Fill="1" applyBorder="1" applyAlignment="1">
      <alignment horizontal="justify" vertical="center" wrapText="1"/>
    </xf>
    <xf numFmtId="0" fontId="3" fillId="0" borderId="0" xfId="0" applyFont="1" applyAlignment="1">
      <alignment horizontal="justify" vertical="center"/>
    </xf>
    <xf numFmtId="0" fontId="23" fillId="2" borderId="59" xfId="0" applyFont="1" applyFill="1" applyBorder="1" applyAlignment="1">
      <alignment horizontal="justify" vertical="center" wrapText="1"/>
    </xf>
    <xf numFmtId="166" fontId="22" fillId="3" borderId="59" xfId="0" applyNumberFormat="1" applyFont="1" applyFill="1" applyBorder="1" applyAlignment="1">
      <alignment horizontal="center" vertical="center"/>
    </xf>
    <xf numFmtId="3" fontId="22" fillId="3" borderId="59" xfId="0" applyNumberFormat="1" applyFont="1" applyFill="1" applyBorder="1" applyAlignment="1">
      <alignment horizontal="left" vertical="center"/>
    </xf>
    <xf numFmtId="3" fontId="22" fillId="10" borderId="0" xfId="0" applyNumberFormat="1" applyFont="1" applyFill="1" applyBorder="1" applyAlignment="1">
      <alignment horizontal="left" vertical="center"/>
    </xf>
    <xf numFmtId="167" fontId="22" fillId="0" borderId="0" xfId="0" applyNumberFormat="1" applyFont="1" applyFill="1" applyBorder="1" applyAlignment="1">
      <alignment horizontal="center" vertical="center"/>
    </xf>
    <xf numFmtId="167" fontId="22" fillId="0" borderId="0" xfId="0" applyNumberFormat="1" applyFont="1" applyFill="1" applyBorder="1" applyAlignment="1">
      <alignment horizontal="justify" vertical="center"/>
    </xf>
    <xf numFmtId="0" fontId="23" fillId="2" borderId="55" xfId="0" applyFont="1" applyFill="1" applyBorder="1" applyAlignment="1">
      <alignment horizontal="justify" vertical="center" wrapText="1"/>
    </xf>
    <xf numFmtId="166" fontId="22" fillId="3" borderId="55" xfId="0" applyNumberFormat="1" applyFont="1" applyFill="1" applyBorder="1" applyAlignment="1">
      <alignment horizontal="center" vertical="center"/>
    </xf>
    <xf numFmtId="3" fontId="22" fillId="3" borderId="55" xfId="0" applyNumberFormat="1" applyFont="1" applyFill="1" applyBorder="1" applyAlignment="1">
      <alignment horizontal="left" vertical="center"/>
    </xf>
    <xf numFmtId="170" fontId="22" fillId="3" borderId="55" xfId="0" applyNumberFormat="1" applyFont="1" applyFill="1" applyBorder="1" applyAlignment="1">
      <alignment horizontal="center" vertical="center"/>
    </xf>
    <xf numFmtId="166" fontId="22" fillId="0" borderId="0" xfId="0" applyNumberFormat="1" applyFont="1" applyFill="1" applyBorder="1" applyAlignment="1">
      <alignment horizontal="justify" vertical="center"/>
    </xf>
    <xf numFmtId="164" fontId="22" fillId="0" borderId="0" xfId="0" applyNumberFormat="1" applyFont="1" applyAlignment="1">
      <alignment horizontal="justify" vertical="center"/>
    </xf>
    <xf numFmtId="166" fontId="22" fillId="3" borderId="34" xfId="0" applyNumberFormat="1" applyFont="1" applyFill="1" applyBorder="1" applyAlignment="1">
      <alignment horizontal="center" vertical="center"/>
    </xf>
    <xf numFmtId="3" fontId="22" fillId="3" borderId="34" xfId="0" applyNumberFormat="1" applyFont="1" applyFill="1" applyBorder="1" applyAlignment="1">
      <alignment horizontal="left" vertical="center"/>
    </xf>
    <xf numFmtId="0" fontId="22" fillId="0" borderId="7" xfId="0" applyFont="1" applyBorder="1" applyAlignment="1">
      <alignment horizontal="justify" vertical="center"/>
    </xf>
    <xf numFmtId="0" fontId="22" fillId="2" borderId="23" xfId="0" applyFont="1" applyFill="1" applyBorder="1" applyAlignment="1">
      <alignment horizontal="justify" vertical="center" wrapText="1"/>
    </xf>
    <xf numFmtId="0" fontId="22" fillId="2" borderId="34" xfId="0" applyFont="1" applyFill="1" applyBorder="1" applyAlignment="1">
      <alignment horizontal="justify" vertical="center" wrapText="1"/>
    </xf>
    <xf numFmtId="0" fontId="22" fillId="0" borderId="28" xfId="0" applyFont="1" applyBorder="1" applyAlignment="1">
      <alignment horizontal="justify" vertical="center"/>
    </xf>
    <xf numFmtId="0" fontId="22" fillId="0" borderId="28" xfId="0" applyFont="1" applyFill="1" applyBorder="1" applyAlignment="1">
      <alignment horizontal="center" vertical="center" wrapText="1"/>
    </xf>
    <xf numFmtId="1" fontId="22" fillId="0" borderId="29" xfId="0" applyNumberFormat="1"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7" xfId="0" applyFont="1" applyBorder="1" applyAlignment="1">
      <alignment horizontal="justify" vertical="center" wrapText="1"/>
    </xf>
    <xf numFmtId="0" fontId="22" fillId="0" borderId="23" xfId="0" applyFont="1" applyBorder="1" applyAlignment="1">
      <alignment horizontal="justify" vertical="center"/>
    </xf>
    <xf numFmtId="167" fontId="22" fillId="0" borderId="25" xfId="0" applyNumberFormat="1" applyFont="1" applyBorder="1" applyAlignment="1">
      <alignment horizontal="justify" vertical="center"/>
    </xf>
    <xf numFmtId="166" fontId="22" fillId="4" borderId="44" xfId="0" applyNumberFormat="1" applyFont="1" applyFill="1" applyBorder="1" applyAlignment="1" applyProtection="1">
      <alignment horizontal="center" vertical="center"/>
      <protection locked="0"/>
    </xf>
    <xf numFmtId="0" fontId="3" fillId="0" borderId="5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xf numFmtId="165" fontId="22" fillId="0" borderId="0" xfId="0" applyNumberFormat="1" applyFont="1" applyBorder="1" applyAlignment="1">
      <alignment horizontal="center" vertical="center"/>
    </xf>
    <xf numFmtId="165" fontId="22" fillId="0" borderId="0" xfId="0" applyNumberFormat="1" applyFont="1" applyBorder="1" applyAlignment="1">
      <alignment horizontal="justify" vertical="center"/>
    </xf>
    <xf numFmtId="0" fontId="22" fillId="0" borderId="0" xfId="0" applyFont="1" applyBorder="1" applyAlignment="1">
      <alignment horizontal="justify" vertical="center" wrapText="1"/>
    </xf>
    <xf numFmtId="3" fontId="25" fillId="0" borderId="0" xfId="0" applyNumberFormat="1" applyFont="1" applyFill="1" applyBorder="1" applyAlignment="1">
      <alignment horizontal="justify" vertical="center" wrapText="1"/>
    </xf>
    <xf numFmtId="166" fontId="22" fillId="0" borderId="0" xfId="0" applyNumberFormat="1" applyFont="1" applyFill="1" applyBorder="1" applyAlignment="1" applyProtection="1">
      <alignment horizontal="center" vertical="center"/>
      <protection locked="0"/>
    </xf>
    <xf numFmtId="0" fontId="17" fillId="2" borderId="23" xfId="0" applyFont="1" applyFill="1" applyBorder="1" applyAlignment="1">
      <alignment horizontal="justify" vertical="center" wrapText="1"/>
    </xf>
    <xf numFmtId="0" fontId="22" fillId="0" borderId="48" xfId="0" applyFont="1" applyBorder="1" applyAlignment="1">
      <alignment horizontal="justify" vertical="center"/>
    </xf>
    <xf numFmtId="0" fontId="22" fillId="0" borderId="54" xfId="0" applyFont="1" applyBorder="1" applyAlignment="1">
      <alignment horizontal="justify" vertical="center"/>
    </xf>
    <xf numFmtId="0" fontId="22" fillId="0" borderId="39" xfId="0" applyFont="1" applyBorder="1" applyAlignment="1">
      <alignment horizontal="justify" vertical="center"/>
    </xf>
    <xf numFmtId="0" fontId="22" fillId="0" borderId="55" xfId="0" applyFont="1" applyBorder="1" applyAlignment="1">
      <alignment horizontal="justify" vertical="center"/>
    </xf>
    <xf numFmtId="0" fontId="22" fillId="0" borderId="49" xfId="0" applyFont="1" applyBorder="1" applyAlignment="1">
      <alignment horizontal="justify" vertical="center"/>
    </xf>
    <xf numFmtId="0" fontId="22" fillId="0" borderId="56" xfId="0" applyFont="1" applyBorder="1" applyAlignment="1">
      <alignment horizontal="justify" vertical="center"/>
    </xf>
    <xf numFmtId="0" fontId="3" fillId="0" borderId="0" xfId="0" applyFont="1" applyAlignment="1">
      <alignment horizontal="left" vertical="center"/>
    </xf>
    <xf numFmtId="165" fontId="22" fillId="0" borderId="0" xfId="0" applyNumberFormat="1" applyFont="1" applyBorder="1" applyAlignment="1">
      <alignment horizontal="left" vertical="center"/>
    </xf>
    <xf numFmtId="0" fontId="3" fillId="2" borderId="50" xfId="0" applyFont="1" applyFill="1" applyBorder="1" applyAlignment="1">
      <alignment horizontal="center" vertical="center"/>
    </xf>
    <xf numFmtId="0" fontId="22" fillId="0" borderId="34" xfId="0" applyFont="1" applyBorder="1" applyAlignment="1">
      <alignment horizontal="justify" vertical="center"/>
    </xf>
    <xf numFmtId="0" fontId="22" fillId="0" borderId="22" xfId="0" applyFont="1" applyBorder="1" applyAlignment="1">
      <alignment horizontal="center" vertical="center"/>
    </xf>
    <xf numFmtId="0" fontId="22" fillId="0" borderId="64" xfId="0" applyFont="1" applyBorder="1" applyAlignment="1">
      <alignment horizontal="justify" vertical="center"/>
    </xf>
    <xf numFmtId="0" fontId="22" fillId="0" borderId="29" xfId="0" applyFont="1" applyBorder="1" applyAlignment="1">
      <alignment horizontal="center" vertical="center"/>
    </xf>
    <xf numFmtId="0" fontId="29" fillId="0" borderId="0" xfId="0" applyFont="1" applyBorder="1" applyAlignment="1">
      <alignment horizontal="justify" vertical="center"/>
    </xf>
    <xf numFmtId="0" fontId="22" fillId="0" borderId="66" xfId="0" applyFont="1" applyBorder="1" applyAlignment="1">
      <alignment horizontal="justify" vertical="center"/>
    </xf>
    <xf numFmtId="0" fontId="3" fillId="2" borderId="65" xfId="0" applyFont="1" applyFill="1" applyBorder="1" applyAlignment="1">
      <alignment horizontal="justify" vertical="center" wrapText="1"/>
    </xf>
    <xf numFmtId="0" fontId="3" fillId="2" borderId="46" xfId="0" applyFont="1" applyFill="1" applyBorder="1" applyAlignment="1">
      <alignment horizontal="justify" vertical="center" wrapText="1"/>
    </xf>
    <xf numFmtId="0" fontId="3" fillId="2" borderId="46" xfId="0" applyFont="1" applyFill="1" applyBorder="1" applyAlignment="1">
      <alignment horizontal="center" vertical="center" wrapText="1"/>
    </xf>
    <xf numFmtId="0" fontId="3" fillId="2" borderId="46" xfId="0" applyFont="1" applyFill="1" applyBorder="1" applyAlignment="1">
      <alignment horizontal="left" vertical="center" wrapText="1"/>
    </xf>
    <xf numFmtId="2" fontId="3" fillId="2" borderId="46" xfId="0" applyNumberFormat="1" applyFont="1" applyFill="1" applyBorder="1" applyAlignment="1">
      <alignment horizontal="justify" vertical="center" wrapText="1"/>
    </xf>
    <xf numFmtId="0" fontId="24" fillId="0" borderId="55" xfId="0" applyFont="1" applyFill="1" applyBorder="1" applyAlignment="1">
      <alignment horizontal="justify" vertical="center" wrapText="1"/>
    </xf>
    <xf numFmtId="49" fontId="24" fillId="0" borderId="62" xfId="0" applyNumberFormat="1"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49" fontId="24" fillId="0" borderId="4" xfId="0" applyNumberFormat="1" applyFont="1" applyFill="1" applyBorder="1" applyAlignment="1" applyProtection="1">
      <alignment horizontal="justify" vertical="center" wrapText="1"/>
      <protection locked="0"/>
    </xf>
    <xf numFmtId="9" fontId="24" fillId="0" borderId="4" xfId="0" applyNumberFormat="1" applyFont="1" applyFill="1" applyBorder="1" applyAlignment="1" applyProtection="1">
      <alignment horizontal="center" vertical="center" wrapText="1"/>
      <protection locked="0"/>
    </xf>
    <xf numFmtId="0" fontId="24" fillId="0" borderId="4" xfId="0" applyFont="1" applyFill="1" applyBorder="1" applyAlignment="1" applyProtection="1">
      <alignment horizontal="left" vertical="center" wrapText="1"/>
      <protection locked="0"/>
    </xf>
    <xf numFmtId="9" fontId="24" fillId="0" borderId="4" xfId="4" applyFont="1" applyFill="1" applyBorder="1" applyAlignment="1" applyProtection="1">
      <alignment horizontal="left" vertical="center" wrapText="1"/>
      <protection locked="0"/>
    </xf>
    <xf numFmtId="171" fontId="24" fillId="0" borderId="4" xfId="0" applyNumberFormat="1" applyFont="1" applyFill="1" applyBorder="1" applyAlignment="1" applyProtection="1">
      <alignment horizontal="justify" vertical="center" wrapText="1"/>
      <protection locked="0"/>
    </xf>
    <xf numFmtId="171" fontId="24" fillId="0" borderId="4" xfId="0" applyNumberFormat="1" applyFont="1" applyFill="1" applyBorder="1" applyAlignment="1" applyProtection="1">
      <alignment horizontal="center" vertical="center" wrapText="1"/>
      <protection locked="0"/>
    </xf>
    <xf numFmtId="15" fontId="24" fillId="0" borderId="4" xfId="0" applyNumberFormat="1" applyFont="1" applyFill="1" applyBorder="1" applyAlignment="1" applyProtection="1">
      <alignment horizontal="justify" vertical="center" wrapText="1"/>
      <protection locked="0"/>
    </xf>
    <xf numFmtId="1" fontId="24" fillId="0" borderId="4" xfId="0" applyNumberFormat="1" applyFont="1" applyFill="1" applyBorder="1" applyAlignment="1" applyProtection="1">
      <alignment horizontal="justify" vertical="center" wrapText="1"/>
      <protection locked="0"/>
    </xf>
    <xf numFmtId="2" fontId="24" fillId="0" borderId="4" xfId="0" applyNumberFormat="1" applyFont="1" applyFill="1" applyBorder="1" applyAlignment="1" applyProtection="1">
      <alignment horizontal="justify" vertical="center" wrapText="1"/>
      <protection locked="0"/>
    </xf>
    <xf numFmtId="172" fontId="24" fillId="0" borderId="4" xfId="1" applyNumberFormat="1" applyFont="1" applyFill="1" applyBorder="1" applyAlignment="1">
      <alignment horizontal="justify" vertical="center" wrapText="1"/>
    </xf>
    <xf numFmtId="168" fontId="24" fillId="0" borderId="4" xfId="1" applyNumberFormat="1" applyFont="1" applyFill="1" applyBorder="1" applyAlignment="1">
      <alignment horizontal="justify" vertical="center" wrapText="1"/>
    </xf>
    <xf numFmtId="0" fontId="25" fillId="0" borderId="1" xfId="0" applyFont="1" applyFill="1" applyBorder="1" applyAlignment="1">
      <alignment vertical="center" wrapText="1"/>
    </xf>
    <xf numFmtId="0" fontId="25" fillId="0" borderId="0" xfId="0" applyFont="1" applyFill="1" applyBorder="1" applyAlignment="1">
      <alignment horizontal="justify" vertical="center" wrapText="1"/>
    </xf>
    <xf numFmtId="0" fontId="24" fillId="0" borderId="0" xfId="0" applyFont="1" applyFill="1" applyAlignment="1">
      <alignment horizontal="justify" vertical="center" wrapText="1"/>
    </xf>
    <xf numFmtId="49" fontId="24" fillId="0" borderId="14" xfId="0" applyNumberFormat="1" applyFont="1" applyFill="1" applyBorder="1" applyAlignment="1" applyProtection="1">
      <alignment horizontal="justify" vertical="center" wrapText="1"/>
      <protection locked="0"/>
    </xf>
    <xf numFmtId="1" fontId="24" fillId="0" borderId="1" xfId="0" applyNumberFormat="1" applyFont="1" applyFill="1" applyBorder="1" applyAlignment="1" applyProtection="1">
      <alignment horizontal="justify" vertical="center" wrapText="1"/>
      <protection locked="0"/>
    </xf>
    <xf numFmtId="0" fontId="24" fillId="0" borderId="34" xfId="0" applyFont="1" applyFill="1" applyBorder="1" applyAlignment="1">
      <alignment horizontal="justify" vertical="center" wrapText="1"/>
    </xf>
    <xf numFmtId="49" fontId="26" fillId="0" borderId="61" xfId="0" applyNumberFormat="1" applyFont="1" applyFill="1" applyBorder="1" applyAlignment="1" applyProtection="1">
      <alignment horizontal="justify" vertical="center" wrapText="1"/>
      <protection locked="0"/>
    </xf>
    <xf numFmtId="0" fontId="26" fillId="0" borderId="44" xfId="0" applyFont="1" applyFill="1" applyBorder="1" applyAlignment="1" applyProtection="1">
      <alignment horizontal="justify" vertical="center" wrapText="1"/>
      <protection locked="0"/>
    </xf>
    <xf numFmtId="49" fontId="26" fillId="0" borderId="44" xfId="0" applyNumberFormat="1" applyFont="1" applyFill="1" applyBorder="1" applyAlignment="1" applyProtection="1">
      <alignment horizontal="justify" vertical="center" wrapText="1"/>
      <protection locked="0"/>
    </xf>
    <xf numFmtId="9" fontId="26" fillId="0" borderId="44" xfId="0" applyNumberFormat="1" applyFont="1" applyFill="1" applyBorder="1" applyAlignment="1" applyProtection="1">
      <alignment horizontal="center" vertical="center" wrapText="1"/>
      <protection locked="0"/>
    </xf>
    <xf numFmtId="0" fontId="26" fillId="0" borderId="44" xfId="0" applyFont="1" applyFill="1" applyBorder="1" applyAlignment="1" applyProtection="1">
      <alignment horizontal="left" vertical="center" wrapText="1"/>
      <protection locked="0"/>
    </xf>
    <xf numFmtId="15" fontId="26" fillId="0" borderId="44" xfId="0" applyNumberFormat="1" applyFont="1" applyFill="1" applyBorder="1" applyAlignment="1" applyProtection="1">
      <alignment horizontal="center" vertical="center" wrapText="1"/>
      <protection locked="0"/>
    </xf>
    <xf numFmtId="15" fontId="26" fillId="0" borderId="44" xfId="0" applyNumberFormat="1" applyFont="1" applyFill="1" applyBorder="1" applyAlignment="1" applyProtection="1">
      <alignment horizontal="justify" vertical="center" wrapText="1"/>
      <protection locked="0"/>
    </xf>
    <xf numFmtId="2" fontId="26" fillId="0" borderId="44" xfId="0" applyNumberFormat="1" applyFont="1" applyFill="1" applyBorder="1" applyAlignment="1" applyProtection="1">
      <alignment horizontal="justify" vertical="center" wrapText="1"/>
      <protection locked="0"/>
    </xf>
    <xf numFmtId="168" fontId="26" fillId="0" borderId="44" xfId="1" applyNumberFormat="1" applyFont="1" applyFill="1" applyBorder="1" applyAlignment="1">
      <alignment horizontal="justify" vertical="center" wrapText="1"/>
    </xf>
    <xf numFmtId="0" fontId="26" fillId="0" borderId="42" xfId="0" applyFont="1" applyFill="1" applyBorder="1" applyAlignment="1">
      <alignment horizontal="justify" vertical="center" wrapText="1"/>
    </xf>
    <xf numFmtId="169" fontId="3" fillId="0" borderId="45" xfId="0" applyNumberFormat="1" applyFont="1" applyFill="1" applyBorder="1" applyAlignment="1">
      <alignment horizontal="center" vertical="center"/>
    </xf>
    <xf numFmtId="0" fontId="3" fillId="0" borderId="48" xfId="0" applyFont="1" applyFill="1" applyBorder="1" applyAlignment="1">
      <alignment horizontal="justify" vertical="center"/>
    </xf>
    <xf numFmtId="0" fontId="22" fillId="0" borderId="36" xfId="0" applyFont="1" applyFill="1" applyBorder="1" applyAlignment="1">
      <alignment horizontal="center" vertical="center"/>
    </xf>
    <xf numFmtId="0" fontId="3" fillId="0" borderId="49" xfId="0" applyFont="1" applyFill="1" applyBorder="1" applyAlignment="1">
      <alignment horizontal="justify" vertical="center"/>
    </xf>
    <xf numFmtId="0" fontId="22" fillId="0" borderId="47" xfId="0" applyFont="1" applyFill="1" applyBorder="1" applyAlignment="1">
      <alignment horizontal="center" vertical="center"/>
    </xf>
    <xf numFmtId="0" fontId="30" fillId="0" borderId="0" xfId="0" applyFont="1" applyFill="1" applyBorder="1" applyAlignment="1">
      <alignment horizontal="justify" vertical="center" wrapText="1"/>
    </xf>
    <xf numFmtId="0" fontId="22" fillId="0" borderId="35" xfId="0" applyFont="1" applyBorder="1" applyAlignment="1">
      <alignment horizontal="justify" vertical="center" wrapText="1"/>
    </xf>
    <xf numFmtId="0" fontId="22" fillId="0" borderId="2" xfId="0" applyFont="1" applyBorder="1" applyAlignment="1">
      <alignment horizontal="justify" vertical="center" wrapText="1"/>
    </xf>
    <xf numFmtId="0" fontId="22" fillId="0" borderId="37" xfId="0" applyFont="1" applyBorder="1" applyAlignment="1">
      <alignment horizontal="justify" vertical="center" wrapText="1"/>
    </xf>
    <xf numFmtId="0" fontId="22" fillId="0" borderId="40" xfId="0" applyFont="1" applyBorder="1" applyAlignment="1">
      <alignment horizontal="justify" vertical="center" wrapText="1"/>
    </xf>
    <xf numFmtId="0" fontId="22" fillId="0" borderId="3" xfId="0" applyFont="1" applyBorder="1" applyAlignment="1">
      <alignment horizontal="justify" vertical="center" wrapText="1"/>
    </xf>
    <xf numFmtId="0" fontId="22" fillId="0" borderId="3" xfId="0" applyFont="1" applyFill="1" applyBorder="1" applyAlignment="1">
      <alignment horizontal="center" vertical="center"/>
    </xf>
    <xf numFmtId="0" fontId="22" fillId="0" borderId="3" xfId="0" applyFont="1" applyFill="1" applyBorder="1" applyAlignment="1">
      <alignment horizontal="justify" vertical="center"/>
    </xf>
    <xf numFmtId="0" fontId="28" fillId="0" borderId="2"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3" xfId="0" applyFont="1" applyBorder="1" applyAlignment="1">
      <alignment horizontal="justify" vertical="center" wrapText="1"/>
    </xf>
    <xf numFmtId="0" fontId="17" fillId="2" borderId="48" xfId="0" applyFont="1" applyFill="1" applyBorder="1" applyAlignment="1">
      <alignment horizontal="justify" vertical="center" wrapText="1"/>
    </xf>
    <xf numFmtId="0" fontId="17" fillId="2" borderId="54" xfId="0" applyFont="1" applyFill="1" applyBorder="1" applyAlignment="1">
      <alignment horizontal="justify" vertical="center" wrapText="1"/>
    </xf>
    <xf numFmtId="0" fontId="3" fillId="2" borderId="58" xfId="0" applyFont="1" applyFill="1" applyBorder="1" applyAlignment="1">
      <alignment horizontal="justify" vertical="center" wrapText="1"/>
    </xf>
    <xf numFmtId="0" fontId="3" fillId="2" borderId="36" xfId="0" applyFont="1" applyFill="1" applyBorder="1" applyAlignment="1">
      <alignment horizontal="center" vertical="center"/>
    </xf>
    <xf numFmtId="0" fontId="16" fillId="0" borderId="39" xfId="0" applyFont="1" applyBorder="1" applyAlignment="1">
      <alignment horizontal="justify" vertical="center" wrapText="1"/>
    </xf>
    <xf numFmtId="0" fontId="16" fillId="0" borderId="49" xfId="0" applyFont="1" applyBorder="1" applyAlignment="1">
      <alignment horizontal="justify" vertical="center" wrapText="1"/>
    </xf>
    <xf numFmtId="0" fontId="22" fillId="0" borderId="1" xfId="0" applyFont="1" applyBorder="1" applyAlignment="1">
      <alignment horizontal="left" vertical="center" wrapText="1"/>
    </xf>
    <xf numFmtId="0" fontId="25" fillId="0" borderId="4" xfId="0" applyFont="1" applyFill="1" applyBorder="1" applyAlignment="1">
      <alignment horizontal="justify" vertical="center" wrapText="1"/>
    </xf>
    <xf numFmtId="0" fontId="26" fillId="0" borderId="45" xfId="0" applyFont="1" applyFill="1" applyBorder="1" applyAlignment="1">
      <alignment horizontal="justify" vertical="center" wrapText="1"/>
    </xf>
    <xf numFmtId="15" fontId="22" fillId="0" borderId="7" xfId="0" applyNumberFormat="1" applyFont="1" applyFill="1" applyBorder="1" applyAlignment="1" applyProtection="1">
      <alignment horizontal="center" vertical="center"/>
      <protection locked="0"/>
    </xf>
    <xf numFmtId="14" fontId="22" fillId="0" borderId="0" xfId="0" applyNumberFormat="1" applyFont="1" applyFill="1" applyBorder="1" applyAlignment="1" applyProtection="1">
      <alignment horizontal="center" vertical="center"/>
      <protection locked="0"/>
    </xf>
    <xf numFmtId="0" fontId="23" fillId="2" borderId="55" xfId="0" applyFont="1" applyFill="1" applyBorder="1" applyAlignment="1">
      <alignment horizontal="left" vertical="center" wrapText="1"/>
    </xf>
    <xf numFmtId="0" fontId="22" fillId="2" borderId="34" xfId="0" applyFont="1" applyFill="1" applyBorder="1" applyAlignment="1">
      <alignment horizontal="center" vertical="center" wrapText="1"/>
    </xf>
    <xf numFmtId="0" fontId="22" fillId="0" borderId="28" xfId="0" applyFont="1" applyBorder="1" applyAlignment="1">
      <alignment horizontal="left" vertical="center"/>
    </xf>
    <xf numFmtId="1" fontId="22" fillId="0" borderId="29" xfId="0" applyNumberFormat="1" applyFont="1" applyFill="1" applyBorder="1" applyAlignment="1">
      <alignment vertical="center" wrapText="1"/>
    </xf>
    <xf numFmtId="3" fontId="25" fillId="4" borderId="44" xfId="0" applyNumberFormat="1" applyFont="1" applyFill="1" applyBorder="1" applyAlignment="1">
      <alignment horizontal="center" vertical="center" wrapText="1"/>
    </xf>
    <xf numFmtId="167" fontId="22" fillId="0" borderId="25" xfId="0" applyNumberFormat="1" applyFont="1" applyBorder="1" applyAlignment="1">
      <alignment horizontal="left" vertical="center"/>
    </xf>
    <xf numFmtId="3" fontId="25" fillId="0" borderId="0" xfId="0" applyNumberFormat="1" applyFont="1" applyFill="1" applyBorder="1" applyAlignment="1">
      <alignment horizontal="center" vertical="center" wrapText="1"/>
    </xf>
    <xf numFmtId="167" fontId="22" fillId="0" borderId="0" xfId="0" applyNumberFormat="1" applyFont="1" applyFill="1" applyBorder="1" applyAlignment="1">
      <alignment horizontal="left" vertical="center"/>
    </xf>
    <xf numFmtId="0" fontId="17" fillId="2" borderId="34" xfId="0" applyFont="1" applyFill="1" applyBorder="1" applyAlignment="1">
      <alignment horizontal="center" vertical="center" wrapText="1"/>
    </xf>
    <xf numFmtId="0" fontId="22" fillId="0" borderId="54" xfId="0" applyFont="1" applyBorder="1" applyAlignment="1">
      <alignment horizontal="center" vertical="center"/>
    </xf>
    <xf numFmtId="0" fontId="22" fillId="0" borderId="55" xfId="0" applyFont="1" applyBorder="1" applyAlignment="1">
      <alignment horizontal="center" vertical="center"/>
    </xf>
    <xf numFmtId="0" fontId="22" fillId="0" borderId="56" xfId="0" applyFont="1" applyBorder="1" applyAlignment="1">
      <alignment horizontal="center" vertical="center"/>
    </xf>
    <xf numFmtId="49" fontId="24" fillId="0" borderId="4" xfId="0" applyNumberFormat="1" applyFont="1" applyFill="1" applyBorder="1" applyAlignment="1" applyProtection="1">
      <alignment horizontal="left" vertical="center" wrapText="1"/>
      <protection locked="0"/>
    </xf>
    <xf numFmtId="49" fontId="26" fillId="0" borderId="44" xfId="0" applyNumberFormat="1" applyFont="1" applyFill="1" applyBorder="1" applyAlignment="1" applyProtection="1">
      <alignment horizontal="left" vertical="center" wrapText="1"/>
      <protection locked="0"/>
    </xf>
    <xf numFmtId="49" fontId="22" fillId="0" borderId="54" xfId="0" applyNumberFormat="1" applyFont="1" applyFill="1" applyBorder="1" applyAlignment="1">
      <alignment horizontal="center" vertical="center"/>
    </xf>
    <xf numFmtId="0" fontId="22" fillId="0" borderId="35" xfId="0" applyFont="1" applyFill="1" applyBorder="1" applyAlignment="1">
      <alignment horizontal="left" vertical="center"/>
    </xf>
    <xf numFmtId="49" fontId="22" fillId="0" borderId="56" xfId="0" applyNumberFormat="1" applyFont="1" applyFill="1" applyBorder="1" applyAlignment="1">
      <alignment horizontal="center" vertical="center"/>
    </xf>
    <xf numFmtId="0" fontId="22" fillId="0" borderId="40" xfId="0" applyFont="1" applyFill="1" applyBorder="1" applyAlignment="1">
      <alignment horizontal="left" vertical="center"/>
    </xf>
    <xf numFmtId="0" fontId="22" fillId="0" borderId="2" xfId="0" applyFont="1" applyBorder="1" applyAlignment="1">
      <alignment horizontal="center" vertical="center" wrapText="1"/>
    </xf>
    <xf numFmtId="0" fontId="3" fillId="2" borderId="44" xfId="0" applyFont="1" applyFill="1" applyBorder="1" applyAlignment="1">
      <alignment horizontal="center" vertical="center"/>
    </xf>
    <xf numFmtId="0" fontId="17" fillId="2" borderId="54" xfId="0" applyFont="1" applyFill="1" applyBorder="1" applyAlignment="1">
      <alignment horizontal="center" vertical="center" wrapText="1"/>
    </xf>
    <xf numFmtId="0" fontId="3" fillId="2" borderId="58" xfId="0" applyFont="1" applyFill="1" applyBorder="1" applyAlignment="1">
      <alignment horizontal="left" vertical="center" wrapText="1"/>
    </xf>
    <xf numFmtId="0" fontId="16" fillId="0" borderId="55" xfId="0" applyFont="1" applyBorder="1" applyAlignment="1">
      <alignment horizontal="center" vertical="center" wrapText="1"/>
    </xf>
    <xf numFmtId="0" fontId="16" fillId="0" borderId="56" xfId="0" applyFont="1" applyBorder="1" applyAlignment="1">
      <alignment horizontal="center" vertical="center" wrapText="1"/>
    </xf>
    <xf numFmtId="0" fontId="0" fillId="0" borderId="0" xfId="0" applyFont="1" applyAlignment="1">
      <alignment vertical="center"/>
    </xf>
    <xf numFmtId="14" fontId="0" fillId="0" borderId="0"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vertical="center"/>
      <protection locked="0"/>
    </xf>
    <xf numFmtId="0" fontId="6" fillId="0" borderId="0" xfId="0" applyFont="1" applyFill="1" applyBorder="1" applyAlignment="1" applyProtection="1">
      <alignment horizontal="justify" vertical="center"/>
      <protection locked="0"/>
    </xf>
    <xf numFmtId="0" fontId="0" fillId="0" borderId="0" xfId="0" applyFont="1" applyFill="1" applyBorder="1" applyAlignment="1">
      <alignment horizontal="center" vertical="center" wrapText="1"/>
    </xf>
    <xf numFmtId="0" fontId="0" fillId="0" borderId="0" xfId="0" applyFont="1" applyFill="1" applyBorder="1" applyAlignment="1">
      <alignment horizontal="justify" vertical="center" wrapText="1"/>
    </xf>
    <xf numFmtId="166" fontId="0" fillId="3" borderId="59" xfId="0" applyNumberFormat="1" applyFont="1" applyFill="1" applyBorder="1" applyAlignment="1">
      <alignment horizontal="center" vertical="center"/>
    </xf>
    <xf numFmtId="3" fontId="0" fillId="10" borderId="0" xfId="0" applyNumberFormat="1" applyFont="1" applyFill="1" applyBorder="1" applyAlignment="1">
      <alignment vertical="center"/>
    </xf>
    <xf numFmtId="167" fontId="0" fillId="0" borderId="0" xfId="0" applyNumberFormat="1" applyFont="1" applyFill="1" applyBorder="1" applyAlignment="1">
      <alignment horizontal="center" vertical="center"/>
    </xf>
    <xf numFmtId="166" fontId="0" fillId="3" borderId="55" xfId="0" applyNumberFormat="1" applyFont="1" applyFill="1" applyBorder="1" applyAlignment="1">
      <alignment horizontal="center" vertical="center"/>
    </xf>
    <xf numFmtId="170" fontId="0" fillId="3" borderId="55" xfId="0" applyNumberFormat="1" applyFont="1" applyFill="1" applyBorder="1" applyAlignment="1">
      <alignment horizontal="center" vertical="center"/>
    </xf>
    <xf numFmtId="166" fontId="0" fillId="0" borderId="0" xfId="0" applyNumberFormat="1" applyFont="1" applyFill="1" applyBorder="1" applyAlignment="1">
      <alignment horizontal="justify" vertical="center"/>
    </xf>
    <xf numFmtId="166" fontId="0" fillId="3" borderId="34" xfId="0" applyNumberFormat="1" applyFont="1" applyFill="1" applyBorder="1" applyAlignment="1">
      <alignment horizontal="center" vertical="center"/>
    </xf>
    <xf numFmtId="0" fontId="0" fillId="0" borderId="7" xfId="0" applyFont="1" applyBorder="1" applyAlignment="1">
      <alignment horizontal="justify" vertical="center"/>
    </xf>
    <xf numFmtId="0" fontId="0" fillId="2" borderId="34"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0" xfId="0" applyFont="1" applyFill="1" applyBorder="1" applyAlignment="1">
      <alignment vertical="center" wrapText="1"/>
    </xf>
    <xf numFmtId="0" fontId="0" fillId="0" borderId="0" xfId="0" applyFont="1" applyBorder="1" applyAlignment="1">
      <alignment horizontal="center" vertical="center"/>
    </xf>
    <xf numFmtId="0" fontId="0" fillId="0" borderId="0" xfId="0" applyFont="1" applyBorder="1" applyAlignment="1">
      <alignment horizontal="justify" vertical="center"/>
    </xf>
    <xf numFmtId="0" fontId="0" fillId="0" borderId="7" xfId="0" applyFont="1" applyBorder="1" applyAlignment="1">
      <alignment horizontal="justify" vertical="center" wrapText="1"/>
    </xf>
    <xf numFmtId="166" fontId="0" fillId="4" borderId="44" xfId="0" applyNumberFormat="1" applyFont="1" applyFill="1" applyBorder="1" applyAlignment="1" applyProtection="1">
      <alignment horizontal="center" vertical="center"/>
      <protection locked="0"/>
    </xf>
    <xf numFmtId="165" fontId="0" fillId="0" borderId="0" xfId="0" applyNumberFormat="1" applyFont="1" applyBorder="1" applyAlignment="1">
      <alignment horizontal="center" vertical="center"/>
    </xf>
    <xf numFmtId="165" fontId="0" fillId="0" borderId="0" xfId="0" applyNumberFormat="1" applyFont="1" applyBorder="1" applyAlignment="1">
      <alignment horizontal="justify" vertical="center"/>
    </xf>
    <xf numFmtId="0" fontId="0" fillId="0" borderId="0" xfId="0" applyFont="1" applyBorder="1" applyAlignment="1">
      <alignment horizontal="justify" vertical="center" wrapText="1"/>
    </xf>
    <xf numFmtId="166" fontId="0" fillId="0" borderId="0" xfId="0" applyNumberFormat="1" applyFont="1" applyFill="1" applyBorder="1" applyAlignment="1" applyProtection="1">
      <alignment horizontal="center" vertical="center"/>
      <protection locked="0"/>
    </xf>
    <xf numFmtId="165" fontId="0" fillId="0" borderId="0" xfId="0" applyNumberFormat="1" applyFont="1" applyBorder="1" applyAlignment="1">
      <alignment vertical="center"/>
    </xf>
    <xf numFmtId="0" fontId="0" fillId="0" borderId="54" xfId="0" applyFont="1" applyBorder="1" applyAlignment="1">
      <alignment horizontal="center" vertical="center"/>
    </xf>
    <xf numFmtId="0" fontId="0" fillId="0" borderId="55" xfId="0" applyFont="1" applyBorder="1" applyAlignment="1">
      <alignment horizontal="center" vertical="center"/>
    </xf>
    <xf numFmtId="0" fontId="0" fillId="0" borderId="56" xfId="0" applyFont="1" applyBorder="1" applyAlignment="1">
      <alignment horizontal="center" vertical="center"/>
    </xf>
    <xf numFmtId="0" fontId="0" fillId="0" borderId="66" xfId="0" applyFont="1" applyBorder="1" applyAlignment="1">
      <alignment horizontal="justify" vertical="center"/>
    </xf>
    <xf numFmtId="9" fontId="8" fillId="0" borderId="4" xfId="0" applyNumberFormat="1" applyFont="1" applyFill="1" applyBorder="1" applyAlignment="1" applyProtection="1">
      <alignment horizontal="center" vertical="center" wrapText="1"/>
      <protection locked="0"/>
    </xf>
    <xf numFmtId="9" fontId="8" fillId="0" borderId="4" xfId="4" applyFont="1" applyFill="1" applyBorder="1" applyAlignment="1" applyProtection="1">
      <alignment vertical="center" wrapText="1"/>
      <protection locked="0"/>
    </xf>
    <xf numFmtId="171" fontId="8" fillId="0" borderId="4" xfId="0" applyNumberFormat="1" applyFont="1" applyFill="1" applyBorder="1" applyAlignment="1" applyProtection="1">
      <alignment horizontal="justify" vertical="center" wrapText="1"/>
      <protection locked="0"/>
    </xf>
    <xf numFmtId="171" fontId="8" fillId="0" borderId="4" xfId="0" applyNumberFormat="1" applyFont="1" applyFill="1" applyBorder="1" applyAlignment="1" applyProtection="1">
      <alignment horizontal="center" vertical="center" wrapText="1"/>
      <protection locked="0"/>
    </xf>
    <xf numFmtId="9" fontId="8" fillId="0" borderId="1" xfId="0" applyNumberFormat="1" applyFont="1" applyFill="1" applyBorder="1" applyAlignment="1" applyProtection="1">
      <alignment horizontal="center" vertical="center" wrapText="1"/>
      <protection locked="0"/>
    </xf>
    <xf numFmtId="15" fontId="8" fillId="0" borderId="1" xfId="0" applyNumberFormat="1" applyFont="1" applyFill="1" applyBorder="1" applyAlignment="1" applyProtection="1">
      <alignment horizontal="center" vertical="center" wrapText="1"/>
      <protection locked="0"/>
    </xf>
    <xf numFmtId="9" fontId="21" fillId="0" borderId="44" xfId="0" applyNumberFormat="1" applyFont="1" applyFill="1" applyBorder="1" applyAlignment="1" applyProtection="1">
      <alignment horizontal="center" vertical="center" wrapText="1"/>
      <protection locked="0"/>
    </xf>
    <xf numFmtId="15" fontId="21" fillId="0" borderId="44" xfId="0" applyNumberFormat="1" applyFont="1" applyFill="1" applyBorder="1" applyAlignment="1" applyProtection="1">
      <alignment horizontal="center" vertical="center" wrapText="1"/>
      <protection locked="0"/>
    </xf>
    <xf numFmtId="0" fontId="0" fillId="0" borderId="0" xfId="0" applyFont="1" applyFill="1" applyAlignment="1">
      <alignment horizontal="justify" vertical="center"/>
    </xf>
    <xf numFmtId="0" fontId="0" fillId="0" borderId="0" xfId="0" applyFont="1" applyFill="1" applyAlignment="1">
      <alignment horizontal="center" vertical="center"/>
    </xf>
    <xf numFmtId="167" fontId="0" fillId="0" borderId="0" xfId="0" applyNumberFormat="1" applyFont="1" applyFill="1" applyAlignment="1">
      <alignment horizontal="center" vertical="center"/>
    </xf>
    <xf numFmtId="0" fontId="0" fillId="0" borderId="0" xfId="0" applyFont="1" applyFill="1" applyAlignment="1">
      <alignment vertical="center"/>
    </xf>
    <xf numFmtId="49" fontId="0" fillId="0" borderId="54" xfId="0" applyNumberFormat="1" applyFont="1" applyFill="1" applyBorder="1" applyAlignment="1">
      <alignment horizontal="center" vertical="center"/>
    </xf>
    <xf numFmtId="0" fontId="32" fillId="0" borderId="0" xfId="0" applyFont="1" applyFill="1" applyBorder="1" applyAlignment="1">
      <alignment vertical="center"/>
    </xf>
    <xf numFmtId="0" fontId="32" fillId="0" borderId="0" xfId="0" applyFont="1" applyFill="1" applyBorder="1" applyAlignment="1">
      <alignment horizontal="justify" vertical="center"/>
    </xf>
    <xf numFmtId="0" fontId="32" fillId="0" borderId="0" xfId="0" applyFont="1" applyFill="1" applyBorder="1" applyAlignment="1">
      <alignment horizontal="center" vertical="center"/>
    </xf>
    <xf numFmtId="49" fontId="0" fillId="0" borderId="56" xfId="0" applyNumberFormat="1" applyFont="1" applyFill="1" applyBorder="1" applyAlignment="1">
      <alignment horizontal="center" vertical="center"/>
    </xf>
    <xf numFmtId="0" fontId="1" fillId="2" borderId="25" xfId="0" applyFont="1" applyFill="1" applyBorder="1" applyAlignment="1">
      <alignment horizontal="center" vertical="center" wrapText="1"/>
    </xf>
    <xf numFmtId="0" fontId="1" fillId="2" borderId="34" xfId="0" applyFont="1" applyFill="1" applyBorder="1" applyAlignment="1">
      <alignment vertical="center" wrapText="1"/>
    </xf>
    <xf numFmtId="0" fontId="0" fillId="0" borderId="2" xfId="0" applyFont="1" applyBorder="1" applyAlignment="1">
      <alignment horizontal="center" vertical="center"/>
    </xf>
    <xf numFmtId="0" fontId="0" fillId="0" borderId="2" xfId="0" applyFont="1" applyFill="1" applyBorder="1" applyAlignment="1">
      <alignment horizontal="center" vertical="center"/>
    </xf>
    <xf numFmtId="0" fontId="0" fillId="0" borderId="54" xfId="0" applyFont="1" applyFill="1" applyBorder="1" applyAlignment="1">
      <alignment vertical="center"/>
    </xf>
    <xf numFmtId="0" fontId="0" fillId="0" borderId="58" xfId="0" applyFont="1" applyFill="1" applyBorder="1" applyAlignment="1">
      <alignment horizontal="justify" vertical="center"/>
    </xf>
    <xf numFmtId="0" fontId="0" fillId="0" borderId="36" xfId="0" applyFont="1" applyBorder="1" applyAlignment="1">
      <alignment horizontal="justify" vertical="center"/>
    </xf>
    <xf numFmtId="0" fontId="0" fillId="0" borderId="1" xfId="0" applyFont="1" applyBorder="1" applyAlignment="1">
      <alignment horizontal="justify" vertical="center"/>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3" xfId="0" applyFont="1" applyBorder="1" applyAlignment="1">
      <alignment horizontal="justify" vertical="center"/>
    </xf>
    <xf numFmtId="3" fontId="0" fillId="3" borderId="59" xfId="0" applyNumberFormat="1" applyFont="1" applyFill="1" applyBorder="1" applyAlignment="1">
      <alignment horizontal="center" vertical="center"/>
    </xf>
    <xf numFmtId="3" fontId="0" fillId="3" borderId="55" xfId="0" applyNumberFormat="1" applyFont="1" applyFill="1" applyBorder="1" applyAlignment="1">
      <alignment horizontal="center" vertical="center"/>
    </xf>
    <xf numFmtId="3" fontId="0" fillId="3" borderId="34" xfId="0" applyNumberFormat="1" applyFont="1" applyFill="1" applyBorder="1" applyAlignment="1">
      <alignment horizontal="center" vertical="center"/>
    </xf>
    <xf numFmtId="1" fontId="0" fillId="0" borderId="29" xfId="0" applyNumberFormat="1" applyFont="1" applyFill="1" applyBorder="1" applyAlignment="1">
      <alignment horizontal="center" vertical="center" wrapText="1"/>
    </xf>
    <xf numFmtId="0" fontId="0" fillId="0" borderId="28" xfId="0" applyFont="1" applyBorder="1" applyAlignment="1">
      <alignment horizontal="center" vertical="center"/>
    </xf>
    <xf numFmtId="167" fontId="0" fillId="0" borderId="25" xfId="0" applyNumberFormat="1" applyFont="1" applyBorder="1" applyAlignment="1">
      <alignment horizontal="center" vertical="center"/>
    </xf>
    <xf numFmtId="0" fontId="0" fillId="0" borderId="64" xfId="0" applyFont="1" applyBorder="1" applyAlignment="1">
      <alignment horizontal="center" vertical="center"/>
    </xf>
    <xf numFmtId="0" fontId="0" fillId="0" borderId="35" xfId="0" applyFont="1" applyFill="1" applyBorder="1" applyAlignment="1">
      <alignment horizontal="center" vertical="center"/>
    </xf>
    <xf numFmtId="0" fontId="0" fillId="0" borderId="40" xfId="0" applyFont="1" applyFill="1" applyBorder="1" applyAlignment="1">
      <alignment horizontal="center" vertical="center"/>
    </xf>
    <xf numFmtId="0" fontId="8" fillId="0" borderId="0" xfId="0" applyFont="1" applyFill="1" applyBorder="1" applyAlignment="1">
      <alignment horizontal="justify" vertical="center" wrapText="1"/>
    </xf>
    <xf numFmtId="0" fontId="2" fillId="10" borderId="64" xfId="0" applyFont="1" applyFill="1" applyBorder="1" applyAlignment="1">
      <alignment horizontal="center" vertical="center" wrapText="1"/>
    </xf>
    <xf numFmtId="0" fontId="25" fillId="0" borderId="6" xfId="0" applyFont="1" applyFill="1" applyBorder="1" applyAlignment="1">
      <alignment horizontal="center" vertical="center"/>
    </xf>
    <xf numFmtId="0" fontId="25" fillId="0" borderId="6" xfId="0" applyFont="1" applyFill="1" applyBorder="1" applyAlignment="1">
      <alignment horizontal="left" vertical="center"/>
    </xf>
    <xf numFmtId="0" fontId="25" fillId="0" borderId="7" xfId="0" applyFont="1" applyFill="1" applyBorder="1" applyAlignment="1">
      <alignment horizontal="left" vertical="center"/>
    </xf>
    <xf numFmtId="0" fontId="25" fillId="0" borderId="0" xfId="0" applyFont="1" applyFill="1" applyBorder="1" applyAlignment="1">
      <alignment horizontal="center" vertical="center"/>
    </xf>
    <xf numFmtId="0" fontId="22" fillId="2" borderId="23" xfId="0" applyFont="1" applyFill="1" applyBorder="1" applyAlignment="1">
      <alignment horizontal="center" vertical="center" wrapText="1"/>
    </xf>
    <xf numFmtId="0" fontId="22" fillId="0" borderId="23" xfId="0" applyFont="1" applyBorder="1" applyAlignment="1">
      <alignment horizontal="center" vertical="center"/>
    </xf>
    <xf numFmtId="0" fontId="17" fillId="2" borderId="23" xfId="0" applyFont="1" applyFill="1" applyBorder="1" applyAlignment="1">
      <alignment horizontal="center" vertical="center" wrapText="1"/>
    </xf>
    <xf numFmtId="0" fontId="16" fillId="0" borderId="23" xfId="0" applyFont="1" applyBorder="1" applyAlignment="1">
      <alignment horizontal="justify" vertical="center" wrapText="1"/>
    </xf>
    <xf numFmtId="0" fontId="16" fillId="0" borderId="34" xfId="0" applyFont="1" applyBorder="1" applyAlignment="1">
      <alignment horizontal="center" vertical="center" wrapText="1"/>
    </xf>
    <xf numFmtId="0" fontId="22" fillId="0" borderId="34" xfId="0" applyFont="1" applyBorder="1" applyAlignment="1">
      <alignment horizontal="center" vertical="center"/>
    </xf>
    <xf numFmtId="0" fontId="16" fillId="0" borderId="26" xfId="0" applyFont="1" applyBorder="1" applyAlignment="1">
      <alignment horizontal="justify" vertical="center" wrapText="1"/>
    </xf>
    <xf numFmtId="0" fontId="16" fillId="0" borderId="64" xfId="0" applyFont="1" applyBorder="1" applyAlignment="1">
      <alignment horizontal="center" vertical="center" wrapText="1"/>
    </xf>
    <xf numFmtId="0" fontId="22" fillId="0" borderId="64" xfId="0" applyFont="1" applyBorder="1" applyAlignment="1">
      <alignment horizontal="center" vertical="center"/>
    </xf>
    <xf numFmtId="0" fontId="3" fillId="0" borderId="0" xfId="0" applyFont="1" applyAlignment="1">
      <alignment horizontal="center" vertical="center"/>
    </xf>
    <xf numFmtId="0" fontId="3" fillId="2" borderId="65" xfId="0" applyFont="1" applyFill="1" applyBorder="1" applyAlignment="1">
      <alignment horizontal="center" vertical="center" wrapText="1"/>
    </xf>
    <xf numFmtId="0" fontId="3" fillId="0" borderId="49" xfId="0" applyFont="1" applyFill="1" applyBorder="1" applyAlignment="1">
      <alignment horizontal="center" vertical="center"/>
    </xf>
    <xf numFmtId="0" fontId="30" fillId="0" borderId="0" xfId="0" applyFont="1" applyFill="1" applyBorder="1" applyAlignment="1">
      <alignment horizontal="center" vertical="center" wrapText="1"/>
    </xf>
    <xf numFmtId="0" fontId="3" fillId="2" borderId="43" xfId="0" applyFont="1" applyFill="1" applyBorder="1" applyAlignment="1">
      <alignment horizontal="center" vertical="center"/>
    </xf>
    <xf numFmtId="0" fontId="17" fillId="2" borderId="48" xfId="0" applyFont="1" applyFill="1" applyBorder="1" applyAlignment="1">
      <alignment horizontal="center" vertical="center" wrapText="1"/>
    </xf>
    <xf numFmtId="0" fontId="23" fillId="2" borderId="59" xfId="0" applyFont="1" applyFill="1" applyBorder="1" applyAlignment="1">
      <alignment horizontal="center" vertical="center" wrapText="1"/>
    </xf>
    <xf numFmtId="0" fontId="22" fillId="0" borderId="39" xfId="0" applyFont="1" applyBorder="1" applyAlignment="1">
      <alignment horizontal="left" vertical="center"/>
    </xf>
    <xf numFmtId="0" fontId="22" fillId="0" borderId="49" xfId="0" applyFont="1" applyBorder="1" applyAlignment="1">
      <alignment horizontal="left" vertical="center"/>
    </xf>
    <xf numFmtId="0" fontId="17" fillId="2" borderId="50" xfId="0" applyFont="1" applyFill="1" applyBorder="1" applyAlignment="1">
      <alignment horizontal="center" vertical="center" wrapText="1"/>
    </xf>
    <xf numFmtId="0" fontId="22" fillId="0" borderId="51" xfId="0" applyFont="1" applyBorder="1" applyAlignment="1">
      <alignment horizontal="center"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17" fillId="2" borderId="50" xfId="0" applyFont="1" applyFill="1" applyBorder="1" applyAlignment="1">
      <alignment horizontal="center" vertical="center"/>
    </xf>
    <xf numFmtId="0" fontId="3" fillId="2" borderId="1" xfId="0" applyFont="1" applyFill="1" applyBorder="1" applyAlignment="1">
      <alignment horizontal="center" vertical="center"/>
    </xf>
    <xf numFmtId="0" fontId="28" fillId="2" borderId="1" xfId="0" applyFont="1" applyFill="1" applyBorder="1" applyAlignment="1">
      <alignment horizontal="left" vertical="center" wrapText="1"/>
    </xf>
    <xf numFmtId="0" fontId="3" fillId="2" borderId="0" xfId="0" applyFont="1" applyFill="1" applyAlignment="1">
      <alignment horizontal="center" vertical="center"/>
    </xf>
    <xf numFmtId="0" fontId="22" fillId="2" borderId="0" xfId="0" applyFont="1" applyFill="1" applyAlignment="1">
      <alignment horizontal="center" vertical="center"/>
    </xf>
    <xf numFmtId="0" fontId="22" fillId="2" borderId="0" xfId="0" applyFont="1" applyFill="1" applyAlignment="1">
      <alignment horizontal="left" vertical="center"/>
    </xf>
    <xf numFmtId="0" fontId="22" fillId="0" borderId="48" xfId="0" applyFont="1" applyFill="1" applyBorder="1" applyAlignment="1">
      <alignment horizontal="justify" vertical="center"/>
    </xf>
    <xf numFmtId="0" fontId="26" fillId="0" borderId="70" xfId="0" applyFont="1" applyFill="1" applyBorder="1" applyAlignment="1">
      <alignment horizontal="justify" vertical="center" wrapText="1"/>
    </xf>
    <xf numFmtId="0" fontId="22" fillId="0" borderId="57" xfId="0" applyFont="1" applyBorder="1" applyAlignment="1">
      <alignment horizontal="justify" vertical="center"/>
    </xf>
    <xf numFmtId="0" fontId="3" fillId="2" borderId="60" xfId="0" applyFont="1" applyFill="1" applyBorder="1" applyAlignment="1">
      <alignment horizontal="justify" vertical="center" wrapText="1"/>
    </xf>
    <xf numFmtId="0" fontId="25" fillId="0" borderId="5" xfId="0" applyFont="1" applyFill="1" applyBorder="1" applyAlignment="1">
      <alignment horizontal="justify" vertical="center" wrapText="1"/>
    </xf>
    <xf numFmtId="0" fontId="24" fillId="0" borderId="5" xfId="0" applyFont="1" applyFill="1" applyBorder="1" applyAlignment="1">
      <alignment horizontal="justify" vertical="center" wrapText="1"/>
    </xf>
    <xf numFmtId="0" fontId="24" fillId="0" borderId="0" xfId="0" applyFont="1" applyFill="1" applyBorder="1" applyAlignment="1">
      <alignment horizontal="justify" vertical="center" wrapText="1"/>
    </xf>
    <xf numFmtId="0" fontId="22" fillId="0" borderId="35" xfId="0" applyFont="1" applyBorder="1" applyAlignment="1">
      <alignment horizontal="left" vertical="center" wrapText="1"/>
    </xf>
    <xf numFmtId="0" fontId="22" fillId="0" borderId="37" xfId="0" applyFont="1" applyBorder="1" applyAlignment="1">
      <alignment horizontal="left" vertical="center" wrapText="1"/>
    </xf>
    <xf numFmtId="0" fontId="22" fillId="0" borderId="40" xfId="0" applyFont="1" applyBorder="1" applyAlignment="1">
      <alignment horizontal="left" vertical="center" wrapText="1"/>
    </xf>
    <xf numFmtId="0" fontId="3" fillId="2" borderId="75" xfId="0" applyFont="1" applyFill="1" applyBorder="1" applyAlignment="1">
      <alignment horizontal="justify" vertical="center" wrapText="1"/>
    </xf>
    <xf numFmtId="0" fontId="3" fillId="10" borderId="0" xfId="0" applyFont="1" applyFill="1" applyBorder="1" applyAlignment="1">
      <alignment horizontal="left" vertical="center" wrapText="1"/>
    </xf>
    <xf numFmtId="0" fontId="3" fillId="10" borderId="0" xfId="0" applyFont="1" applyFill="1" applyBorder="1" applyAlignment="1">
      <alignment horizontal="left" vertical="center"/>
    </xf>
    <xf numFmtId="0" fontId="3" fillId="2" borderId="73" xfId="0" applyFont="1" applyFill="1" applyBorder="1" applyAlignment="1">
      <alignment horizontal="center" vertical="center" wrapText="1"/>
    </xf>
    <xf numFmtId="0" fontId="3" fillId="2" borderId="62" xfId="0" applyFont="1" applyFill="1" applyBorder="1" applyAlignment="1">
      <alignment horizontal="center" vertical="center" wrapText="1"/>
    </xf>
    <xf numFmtId="49" fontId="22" fillId="0" borderId="1"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0" fontId="22" fillId="2" borderId="43"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45" xfId="0" applyFont="1" applyFill="1" applyBorder="1" applyAlignment="1">
      <alignment horizontal="center" vertical="center"/>
    </xf>
    <xf numFmtId="0" fontId="3" fillId="10" borderId="0" xfId="0" applyFont="1" applyFill="1" applyBorder="1" applyAlignment="1">
      <alignment vertical="center" wrapText="1"/>
    </xf>
    <xf numFmtId="0" fontId="3" fillId="10" borderId="0" xfId="0" applyFont="1" applyFill="1" applyBorder="1" applyAlignment="1">
      <alignment vertical="center"/>
    </xf>
    <xf numFmtId="0" fontId="3" fillId="2" borderId="58" xfId="0" applyFont="1" applyFill="1" applyBorder="1" applyAlignment="1">
      <alignment horizontal="center" vertical="center" wrapText="1"/>
    </xf>
    <xf numFmtId="0" fontId="2" fillId="10" borderId="54" xfId="0" applyFont="1" applyFill="1" applyBorder="1" applyAlignment="1">
      <alignment horizontal="center" vertical="center" wrapText="1"/>
    </xf>
    <xf numFmtId="166" fontId="22" fillId="3" borderId="59" xfId="0" applyNumberFormat="1" applyFont="1" applyFill="1" applyBorder="1" applyAlignment="1">
      <alignment vertical="center"/>
    </xf>
    <xf numFmtId="166" fontId="22" fillId="3" borderId="55" xfId="0" applyNumberFormat="1" applyFont="1" applyFill="1" applyBorder="1" applyAlignment="1">
      <alignment vertical="center"/>
    </xf>
    <xf numFmtId="170" fontId="22" fillId="3" borderId="55" xfId="0" applyNumberFormat="1" applyFont="1" applyFill="1" applyBorder="1" applyAlignment="1">
      <alignment vertical="center"/>
    </xf>
    <xf numFmtId="166" fontId="22" fillId="3" borderId="34" xfId="0" applyNumberFormat="1" applyFont="1" applyFill="1" applyBorder="1" applyAlignment="1">
      <alignment vertical="center"/>
    </xf>
    <xf numFmtId="0" fontId="22" fillId="0" borderId="28" xfId="0" applyFont="1" applyFill="1" applyBorder="1" applyAlignment="1">
      <alignment vertical="center" wrapText="1"/>
    </xf>
    <xf numFmtId="3" fontId="22" fillId="3" borderId="59" xfId="0" applyNumberFormat="1" applyFont="1" applyFill="1" applyBorder="1" applyAlignment="1">
      <alignment horizontal="center" vertical="center"/>
    </xf>
    <xf numFmtId="3" fontId="22" fillId="3" borderId="55" xfId="0" applyNumberFormat="1" applyFont="1" applyFill="1" applyBorder="1" applyAlignment="1">
      <alignment horizontal="center" vertical="center"/>
    </xf>
    <xf numFmtId="3" fontId="22" fillId="3" borderId="34" xfId="0" applyNumberFormat="1" applyFont="1" applyFill="1" applyBorder="1" applyAlignment="1">
      <alignment horizontal="center" vertical="center"/>
    </xf>
    <xf numFmtId="0" fontId="24" fillId="0" borderId="62" xfId="0" applyFont="1" applyFill="1" applyBorder="1" applyAlignment="1" applyProtection="1">
      <alignment horizontal="center" vertical="center" wrapText="1"/>
      <protection locked="0"/>
    </xf>
    <xf numFmtId="0" fontId="24" fillId="0" borderId="14" xfId="0" applyFont="1" applyFill="1" applyBorder="1" applyAlignment="1" applyProtection="1">
      <alignment horizontal="center" vertical="center" wrapText="1"/>
      <protection locked="0"/>
    </xf>
    <xf numFmtId="0" fontId="26" fillId="0" borderId="61" xfId="0" applyFont="1" applyFill="1" applyBorder="1" applyAlignment="1" applyProtection="1">
      <alignment horizontal="center" vertical="center" wrapText="1"/>
      <protection locked="0"/>
    </xf>
    <xf numFmtId="49" fontId="24" fillId="0" borderId="59" xfId="0" applyNumberFormat="1" applyFont="1" applyFill="1" applyBorder="1" applyAlignment="1" applyProtection="1">
      <alignment horizontal="center" vertical="center" wrapText="1"/>
      <protection locked="0"/>
    </xf>
    <xf numFmtId="49" fontId="24" fillId="0" borderId="55" xfId="0" applyNumberFormat="1" applyFont="1" applyFill="1" applyBorder="1" applyAlignment="1" applyProtection="1">
      <alignment horizontal="center" vertical="center" wrapText="1"/>
      <protection locked="0"/>
    </xf>
    <xf numFmtId="49" fontId="26" fillId="0" borderId="34" xfId="0" applyNumberFormat="1" applyFont="1" applyFill="1" applyBorder="1" applyAlignment="1" applyProtection="1">
      <alignment horizontal="center" vertical="center" wrapText="1"/>
      <protection locked="0"/>
    </xf>
    <xf numFmtId="0" fontId="23" fillId="2" borderId="55" xfId="0" applyFont="1" applyFill="1" applyBorder="1" applyAlignment="1">
      <alignment horizontal="center" vertical="center" wrapText="1"/>
    </xf>
    <xf numFmtId="0" fontId="22" fillId="10" borderId="0" xfId="0" applyFont="1" applyFill="1" applyBorder="1" applyAlignment="1">
      <alignment horizontal="left" vertical="center"/>
    </xf>
    <xf numFmtId="0" fontId="3" fillId="2" borderId="3" xfId="0" applyFont="1" applyFill="1" applyBorder="1" applyAlignment="1">
      <alignment horizontal="center" vertical="center" wrapText="1"/>
    </xf>
    <xf numFmtId="0" fontId="0" fillId="10" borderId="1" xfId="0" applyFont="1" applyFill="1" applyBorder="1" applyAlignment="1">
      <alignment horizontal="justify" vertical="center"/>
    </xf>
    <xf numFmtId="0" fontId="0" fillId="10" borderId="0" xfId="0" applyFont="1" applyFill="1" applyAlignment="1">
      <alignment horizontal="justify" vertical="center"/>
    </xf>
    <xf numFmtId="0" fontId="6" fillId="3" borderId="9" xfId="0" applyFont="1" applyFill="1" applyBorder="1" applyAlignment="1" applyProtection="1">
      <alignment horizontal="center" vertical="center"/>
      <protection locked="0"/>
    </xf>
    <xf numFmtId="0" fontId="6" fillId="0" borderId="9" xfId="0" applyFont="1" applyFill="1" applyBorder="1" applyAlignment="1" applyProtection="1">
      <alignment horizontal="center" vertical="center"/>
      <protection locked="0"/>
    </xf>
    <xf numFmtId="164" fontId="0" fillId="0" borderId="0" xfId="0" applyNumberFormat="1" applyFont="1" applyAlignment="1">
      <alignment horizontal="center" vertical="center"/>
    </xf>
    <xf numFmtId="2" fontId="8" fillId="0" borderId="4" xfId="0" applyNumberFormat="1"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2" fontId="21" fillId="0" borderId="44" xfId="0" applyNumberFormat="1" applyFont="1" applyFill="1" applyBorder="1" applyAlignment="1" applyProtection="1">
      <alignment horizontal="center" vertical="center" wrapText="1"/>
      <protection locked="0"/>
    </xf>
    <xf numFmtId="168" fontId="21" fillId="0" borderId="44" xfId="1"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22" fillId="10" borderId="1" xfId="0" applyFont="1" applyFill="1" applyBorder="1" applyAlignment="1">
      <alignment horizontal="center" vertical="center" wrapText="1"/>
    </xf>
    <xf numFmtId="0" fontId="22" fillId="10" borderId="1" xfId="0" applyFont="1" applyFill="1" applyBorder="1" applyAlignment="1">
      <alignment horizontal="center" vertical="center"/>
    </xf>
    <xf numFmtId="0" fontId="0" fillId="0" borderId="2" xfId="0" applyFont="1" applyFill="1" applyBorder="1" applyAlignment="1">
      <alignment horizontal="left" vertical="center" wrapText="1"/>
    </xf>
    <xf numFmtId="0" fontId="3" fillId="2" borderId="80" xfId="0" applyFont="1" applyFill="1" applyBorder="1" applyAlignment="1">
      <alignment horizontal="justify" vertical="center" wrapText="1"/>
    </xf>
    <xf numFmtId="0" fontId="24" fillId="0" borderId="14" xfId="0" applyFont="1" applyFill="1" applyBorder="1" applyAlignment="1" applyProtection="1">
      <alignment horizontal="justify" vertical="center" wrapText="1"/>
      <protection locked="0"/>
    </xf>
    <xf numFmtId="167" fontId="22" fillId="0" borderId="25" xfId="0" applyNumberFormat="1" applyFont="1" applyBorder="1" applyAlignment="1">
      <alignment horizontal="center" vertical="center"/>
    </xf>
    <xf numFmtId="0" fontId="22" fillId="10" borderId="0" xfId="0" applyFont="1" applyFill="1" applyBorder="1" applyAlignment="1">
      <alignment horizontal="justify" vertical="center"/>
    </xf>
    <xf numFmtId="0" fontId="24" fillId="10" borderId="0" xfId="0" applyFont="1" applyFill="1" applyBorder="1" applyAlignment="1">
      <alignment horizontal="justify" vertical="center" wrapText="1"/>
    </xf>
    <xf numFmtId="0" fontId="24" fillId="0" borderId="62" xfId="0" applyFont="1" applyFill="1" applyBorder="1" applyAlignment="1" applyProtection="1">
      <alignment horizontal="justify" vertical="center" wrapText="1"/>
      <protection locked="0"/>
    </xf>
    <xf numFmtId="0" fontId="26" fillId="0" borderId="61" xfId="0" applyFont="1" applyFill="1" applyBorder="1" applyAlignment="1" applyProtection="1">
      <alignment horizontal="justify" vertical="center" wrapText="1"/>
      <protection locked="0"/>
    </xf>
    <xf numFmtId="49" fontId="26" fillId="0" borderId="34" xfId="0" applyNumberFormat="1" applyFont="1" applyFill="1" applyBorder="1" applyAlignment="1" applyProtection="1">
      <alignment horizontal="justify" vertical="center" wrapText="1"/>
      <protection locked="0"/>
    </xf>
    <xf numFmtId="0" fontId="22" fillId="0" borderId="35" xfId="0" applyFont="1" applyFill="1" applyBorder="1" applyAlignment="1">
      <alignment horizontal="center" vertical="center"/>
    </xf>
    <xf numFmtId="0" fontId="22" fillId="0" borderId="40" xfId="0" applyFont="1" applyFill="1" applyBorder="1" applyAlignment="1">
      <alignment horizontal="center" vertical="center"/>
    </xf>
    <xf numFmtId="0" fontId="13" fillId="7" borderId="26" xfId="0" applyFont="1" applyFill="1" applyBorder="1" applyAlignment="1">
      <alignment vertical="center"/>
    </xf>
    <xf numFmtId="0" fontId="13" fillId="7" borderId="19" xfId="0" applyFont="1" applyFill="1" applyBorder="1" applyAlignment="1">
      <alignment horizontal="center" vertical="center"/>
    </xf>
    <xf numFmtId="0" fontId="13" fillId="7" borderId="20" xfId="0" applyFont="1" applyFill="1" applyBorder="1" applyAlignment="1">
      <alignment horizontal="center" vertical="center"/>
    </xf>
    <xf numFmtId="0" fontId="13" fillId="7" borderId="28" xfId="0" applyFont="1" applyFill="1" applyBorder="1" applyAlignment="1">
      <alignment horizontal="center" vertical="center"/>
    </xf>
    <xf numFmtId="15" fontId="8" fillId="0" borderId="4" xfId="0" applyNumberFormat="1" applyFont="1" applyFill="1" applyBorder="1" applyAlignment="1" applyProtection="1">
      <alignment horizontal="center" vertical="center" wrapText="1"/>
      <protection locked="0"/>
    </xf>
    <xf numFmtId="1" fontId="8" fillId="0" borderId="4" xfId="0" applyNumberFormat="1" applyFont="1" applyFill="1" applyBorder="1" applyAlignment="1" applyProtection="1">
      <alignment horizontal="center" vertical="center" wrapText="1"/>
      <protection locked="0"/>
    </xf>
    <xf numFmtId="1" fontId="8" fillId="0" borderId="1" xfId="0" applyNumberFormat="1" applyFont="1" applyFill="1" applyBorder="1" applyAlignment="1" applyProtection="1">
      <alignment horizontal="center" vertical="center" wrapText="1"/>
      <protection locked="0"/>
    </xf>
    <xf numFmtId="0" fontId="22" fillId="0" borderId="1" xfId="0" applyFont="1" applyFill="1" applyBorder="1" applyAlignment="1">
      <alignment horizontal="center" vertical="center" wrapText="1"/>
    </xf>
    <xf numFmtId="1" fontId="8" fillId="0" borderId="4" xfId="1" applyNumberFormat="1" applyFont="1" applyFill="1" applyBorder="1" applyAlignment="1">
      <alignment horizontal="center" vertical="center" wrapText="1"/>
    </xf>
    <xf numFmtId="1" fontId="8" fillId="0" borderId="1" xfId="1"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8" xfId="0" applyFont="1" applyFill="1" applyBorder="1" applyAlignment="1">
      <alignment horizontal="center" vertical="center" wrapText="1"/>
    </xf>
    <xf numFmtId="0" fontId="22" fillId="0" borderId="4" xfId="0" applyFont="1" applyBorder="1" applyAlignment="1">
      <alignment horizontal="center" vertical="center"/>
    </xf>
    <xf numFmtId="0" fontId="22" fillId="0" borderId="62" xfId="0" applyFont="1" applyBorder="1" applyAlignment="1">
      <alignment horizontal="center" vertical="center"/>
    </xf>
    <xf numFmtId="0" fontId="22" fillId="0" borderId="5" xfId="0" applyFont="1" applyBorder="1" applyAlignment="1">
      <alignment horizontal="center" vertical="center"/>
    </xf>
    <xf numFmtId="0" fontId="22" fillId="0" borderId="14" xfId="0" applyFont="1" applyBorder="1" applyAlignment="1">
      <alignment horizontal="center" vertical="center"/>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0" xfId="0" applyFont="1" applyAlignment="1">
      <alignment horizontal="left" vertical="center"/>
    </xf>
    <xf numFmtId="0" fontId="3" fillId="2" borderId="14"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0" borderId="1" xfId="0" applyFont="1" applyBorder="1" applyAlignment="1">
      <alignment horizontal="center" vertical="center"/>
    </xf>
    <xf numFmtId="0" fontId="3" fillId="2" borderId="23" xfId="0" applyFont="1" applyFill="1" applyBorder="1" applyAlignment="1">
      <alignment horizontal="center" vertical="center" wrapText="1"/>
    </xf>
    <xf numFmtId="0" fontId="3" fillId="0" borderId="0" xfId="0" applyFont="1" applyAlignment="1">
      <alignment horizontal="left" vertical="center"/>
    </xf>
    <xf numFmtId="0" fontId="11" fillId="0" borderId="0" xfId="0" applyFont="1"/>
    <xf numFmtId="0" fontId="11" fillId="0" borderId="0" xfId="0" applyFont="1" applyAlignment="1">
      <alignment vertical="center" wrapText="1"/>
    </xf>
    <xf numFmtId="0" fontId="11"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xf>
    <xf numFmtId="0" fontId="31" fillId="0" borderId="0" xfId="0" applyFont="1"/>
    <xf numFmtId="0" fontId="31" fillId="0" borderId="0" xfId="0" applyFont="1" applyAlignment="1">
      <alignment vertical="center" wrapText="1"/>
    </xf>
    <xf numFmtId="0" fontId="35" fillId="6"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36" fillId="0" borderId="1" xfId="0" applyFont="1" applyBorder="1" applyAlignment="1">
      <alignment horizontal="center" vertical="center"/>
    </xf>
    <xf numFmtId="0" fontId="12" fillId="0" borderId="1" xfId="0" applyFont="1" applyBorder="1" applyAlignment="1">
      <alignment horizontal="center" vertical="center" wrapText="1"/>
    </xf>
    <xf numFmtId="0" fontId="31" fillId="0" borderId="1" xfId="0" applyFont="1" applyBorder="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36" fillId="0" borderId="1" xfId="0" applyFont="1" applyBorder="1" applyAlignment="1">
      <alignment vertical="center"/>
    </xf>
    <xf numFmtId="0" fontId="31" fillId="0" borderId="0" xfId="0" applyFont="1" applyFill="1"/>
    <xf numFmtId="0" fontId="36" fillId="0" borderId="1" xfId="0" applyFont="1" applyBorder="1" applyAlignment="1">
      <alignment horizontal="center" vertical="center" wrapText="1"/>
    </xf>
    <xf numFmtId="0" fontId="0" fillId="0" borderId="0" xfId="0" applyAlignment="1">
      <alignment vertical="center"/>
    </xf>
    <xf numFmtId="0" fontId="22" fillId="0" borderId="64" xfId="0" applyFont="1" applyBorder="1" applyAlignment="1">
      <alignment horizontal="center" vertical="center"/>
    </xf>
    <xf numFmtId="0" fontId="3" fillId="2" borderId="80" xfId="0" applyFont="1" applyFill="1" applyBorder="1" applyAlignment="1">
      <alignment horizontal="center" vertical="center" wrapText="1"/>
    </xf>
    <xf numFmtId="0" fontId="3" fillId="2" borderId="11" xfId="0" applyFont="1" applyFill="1" applyBorder="1" applyAlignment="1">
      <alignment vertical="center" wrapText="1"/>
    </xf>
    <xf numFmtId="2" fontId="3" fillId="2" borderId="11" xfId="0" applyNumberFormat="1" applyFont="1" applyFill="1" applyBorder="1" applyAlignment="1">
      <alignment horizontal="center" vertical="center" wrapText="1"/>
    </xf>
    <xf numFmtId="0" fontId="24" fillId="0" borderId="1" xfId="0" applyFont="1" applyFill="1" applyBorder="1" applyAlignment="1" applyProtection="1">
      <alignment vertical="center" wrapText="1"/>
      <protection locked="0"/>
    </xf>
    <xf numFmtId="9" fontId="24" fillId="0" borderId="1" xfId="4" applyFont="1" applyFill="1" applyBorder="1" applyAlignment="1" applyProtection="1">
      <alignment vertical="center" wrapText="1"/>
      <protection locked="0"/>
    </xf>
    <xf numFmtId="2" fontId="24" fillId="0" borderId="1" xfId="0" applyNumberFormat="1" applyFont="1" applyFill="1" applyBorder="1" applyAlignment="1" applyProtection="1">
      <alignment horizontal="center" vertical="center" wrapText="1"/>
      <protection locked="0"/>
    </xf>
    <xf numFmtId="168" fontId="24" fillId="0" borderId="1" xfId="1" applyNumberFormat="1" applyFont="1" applyFill="1" applyBorder="1" applyAlignment="1">
      <alignment horizontal="center" vertical="center" wrapText="1"/>
    </xf>
    <xf numFmtId="2" fontId="26" fillId="0" borderId="1" xfId="0" applyNumberFormat="1" applyFont="1" applyFill="1" applyBorder="1" applyAlignment="1" applyProtection="1">
      <alignment horizontal="center" vertical="center" wrapText="1"/>
      <protection locked="0"/>
    </xf>
    <xf numFmtId="0" fontId="22" fillId="0" borderId="0" xfId="0" applyFont="1" applyFill="1" applyAlignment="1">
      <alignment vertical="center"/>
    </xf>
    <xf numFmtId="0" fontId="6" fillId="2" borderId="7"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vertical="center"/>
    </xf>
    <xf numFmtId="0" fontId="3" fillId="2" borderId="34" xfId="0" applyFont="1" applyFill="1" applyBorder="1" applyAlignment="1">
      <alignment horizontal="center" vertical="center"/>
    </xf>
    <xf numFmtId="0" fontId="1" fillId="11" borderId="0" xfId="0" applyFont="1" applyFill="1" applyAlignment="1">
      <alignment horizontal="justify" vertical="center"/>
    </xf>
    <xf numFmtId="0" fontId="22" fillId="11" borderId="0" xfId="0" applyFont="1" applyFill="1" applyAlignment="1">
      <alignment horizontal="justify" vertical="center"/>
    </xf>
    <xf numFmtId="0" fontId="22" fillId="11" borderId="0" xfId="0" applyFont="1" applyFill="1" applyAlignment="1">
      <alignment horizontal="center" vertical="center"/>
    </xf>
    <xf numFmtId="0" fontId="22" fillId="11" borderId="0" xfId="0" applyFont="1" applyFill="1" applyAlignment="1">
      <alignment horizontal="left" vertical="center"/>
    </xf>
    <xf numFmtId="0" fontId="29" fillId="11" borderId="0" xfId="0" applyFont="1" applyFill="1" applyBorder="1" applyAlignment="1">
      <alignment horizontal="justify" vertical="center"/>
    </xf>
    <xf numFmtId="0" fontId="6" fillId="2" borderId="10" xfId="0" applyFont="1" applyFill="1" applyBorder="1" applyAlignment="1">
      <alignment vertical="center"/>
    </xf>
    <xf numFmtId="0" fontId="22" fillId="0" borderId="23" xfId="0" applyFont="1" applyBorder="1" applyAlignment="1">
      <alignment horizontal="left" vertical="center" wrapText="1"/>
    </xf>
    <xf numFmtId="0" fontId="22" fillId="0" borderId="34" xfId="0" applyFont="1" applyBorder="1" applyAlignment="1">
      <alignment horizontal="center" vertical="center" wrapText="1"/>
    </xf>
    <xf numFmtId="0" fontId="22" fillId="0" borderId="26" xfId="0" applyFont="1" applyBorder="1" applyAlignment="1">
      <alignment horizontal="left" vertical="center" wrapText="1"/>
    </xf>
    <xf numFmtId="0" fontId="22" fillId="0" borderId="64" xfId="0" applyFont="1" applyBorder="1" applyAlignment="1">
      <alignment horizontal="center" vertical="center" wrapText="1"/>
    </xf>
    <xf numFmtId="0" fontId="22" fillId="2" borderId="86" xfId="0" applyFont="1" applyFill="1" applyBorder="1" applyAlignment="1">
      <alignment horizontal="center" vertical="center"/>
    </xf>
    <xf numFmtId="0" fontId="22" fillId="2" borderId="12" xfId="0" applyFont="1" applyFill="1" applyBorder="1" applyAlignment="1">
      <alignment horizontal="center" vertical="center" wrapText="1"/>
    </xf>
    <xf numFmtId="0" fontId="22" fillId="2" borderId="87" xfId="0" applyFont="1" applyFill="1" applyBorder="1" applyAlignment="1">
      <alignment horizontal="center" vertical="center"/>
    </xf>
    <xf numFmtId="0" fontId="22" fillId="0" borderId="36" xfId="0" applyFont="1" applyBorder="1" applyAlignment="1">
      <alignment horizontal="center" vertical="center"/>
    </xf>
    <xf numFmtId="0" fontId="3" fillId="0" borderId="0" xfId="0" applyFont="1" applyBorder="1" applyAlignment="1">
      <alignment horizontal="center" vertical="center"/>
    </xf>
    <xf numFmtId="0" fontId="36" fillId="10" borderId="1" xfId="0" applyFont="1" applyFill="1" applyBorder="1" applyAlignment="1">
      <alignment vertical="center"/>
    </xf>
    <xf numFmtId="0" fontId="36" fillId="10" borderId="1" xfId="0" applyFont="1" applyFill="1" applyBorder="1" applyAlignment="1">
      <alignment horizontal="center" vertical="center"/>
    </xf>
    <xf numFmtId="0" fontId="3" fillId="2" borderId="13" xfId="0" applyFont="1" applyFill="1" applyBorder="1" applyAlignment="1">
      <alignment horizontal="center" vertical="center" wrapText="1"/>
    </xf>
    <xf numFmtId="0" fontId="7" fillId="10" borderId="4" xfId="0" applyFont="1" applyFill="1" applyBorder="1" applyAlignment="1">
      <alignment horizontal="justify" vertical="center" wrapText="1"/>
    </xf>
    <xf numFmtId="0" fontId="1" fillId="2" borderId="44" xfId="0" applyFont="1" applyFill="1" applyBorder="1" applyAlignment="1">
      <alignment horizontal="center" vertical="center" wrapText="1"/>
    </xf>
    <xf numFmtId="168" fontId="8" fillId="0" borderId="4" xfId="1" applyNumberFormat="1" applyFont="1" applyFill="1" applyBorder="1" applyAlignment="1">
      <alignment horizontal="center" vertical="center" wrapText="1"/>
    </xf>
    <xf numFmtId="168" fontId="8" fillId="0" borderId="1" xfId="1" applyNumberFormat="1" applyFont="1" applyFill="1" applyBorder="1" applyAlignment="1">
      <alignment horizontal="center" vertical="center" wrapText="1"/>
    </xf>
    <xf numFmtId="2" fontId="8" fillId="0" borderId="4" xfId="0" applyNumberFormat="1" applyFont="1" applyFill="1" applyBorder="1" applyAlignment="1" applyProtection="1">
      <alignment horizontal="justify" vertical="center" wrapText="1"/>
      <protection locked="0"/>
    </xf>
    <xf numFmtId="2" fontId="8" fillId="0" borderId="1" xfId="0" applyNumberFormat="1" applyFont="1" applyFill="1" applyBorder="1" applyAlignment="1" applyProtection="1">
      <alignment horizontal="justify" vertical="center" wrapText="1"/>
      <protection locked="0"/>
    </xf>
    <xf numFmtId="0" fontId="3" fillId="2" borderId="7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22" fillId="10" borderId="1" xfId="0" applyFont="1" applyFill="1" applyBorder="1" applyAlignment="1">
      <alignment horizontal="justify" vertical="center"/>
    </xf>
    <xf numFmtId="0" fontId="22" fillId="0" borderId="4" xfId="0" applyFont="1" applyBorder="1" applyAlignment="1">
      <alignment horizontal="justify" vertical="center"/>
    </xf>
    <xf numFmtId="0" fontId="22" fillId="0" borderId="1" xfId="0" applyFont="1" applyBorder="1" applyAlignment="1">
      <alignment horizontal="justify" vertical="center"/>
    </xf>
    <xf numFmtId="0" fontId="22" fillId="0" borderId="4" xfId="0" applyFont="1" applyBorder="1" applyAlignment="1">
      <alignment horizontal="center" vertical="center"/>
    </xf>
    <xf numFmtId="0" fontId="22" fillId="10" borderId="5" xfId="0" applyFont="1" applyFill="1" applyBorder="1" applyAlignment="1">
      <alignment horizontal="justify" vertical="center"/>
    </xf>
    <xf numFmtId="0" fontId="1" fillId="0" borderId="0" xfId="0" applyFont="1" applyAlignment="1">
      <alignment horizontal="center" vertical="center"/>
    </xf>
    <xf numFmtId="0" fontId="22" fillId="0" borderId="4" xfId="0" applyFont="1" applyBorder="1" applyAlignment="1">
      <alignment horizontal="center" vertical="center" wrapText="1"/>
    </xf>
    <xf numFmtId="0" fontId="22" fillId="0" borderId="1" xfId="0" applyFont="1" applyBorder="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center" vertical="center" wrapText="1"/>
    </xf>
    <xf numFmtId="0" fontId="22" fillId="0" borderId="1" xfId="0" applyFont="1" applyBorder="1" applyAlignment="1">
      <alignment horizontal="justify" vertical="center" wrapText="1"/>
    </xf>
    <xf numFmtId="0" fontId="0" fillId="0" borderId="1" xfId="0" applyFont="1" applyBorder="1" applyAlignment="1">
      <alignment horizontal="justify" vertical="center"/>
    </xf>
    <xf numFmtId="0" fontId="3" fillId="2" borderId="61" xfId="0" applyFont="1" applyFill="1" applyBorder="1" applyAlignment="1">
      <alignment horizontal="center" vertical="center" wrapText="1"/>
    </xf>
    <xf numFmtId="0" fontId="22" fillId="10" borderId="1" xfId="0" applyFont="1" applyFill="1" applyBorder="1" applyAlignment="1">
      <alignment vertical="center"/>
    </xf>
    <xf numFmtId="0" fontId="22" fillId="4" borderId="0" xfId="0" applyFont="1" applyFill="1" applyAlignment="1">
      <alignment horizontal="justify" vertical="center"/>
    </xf>
    <xf numFmtId="0" fontId="22" fillId="12" borderId="0" xfId="0" applyFont="1" applyFill="1" applyAlignment="1">
      <alignment horizontal="justify" vertical="center"/>
    </xf>
    <xf numFmtId="0" fontId="3" fillId="10" borderId="4"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0" borderId="14" xfId="0" applyFont="1" applyFill="1" applyBorder="1" applyAlignment="1">
      <alignment horizontal="center" vertical="center" wrapText="1"/>
    </xf>
    <xf numFmtId="0" fontId="3" fillId="10" borderId="1" xfId="0" applyFont="1" applyFill="1" applyBorder="1" applyAlignment="1">
      <alignment horizontal="left" vertical="center" wrapText="1"/>
    </xf>
    <xf numFmtId="0" fontId="39" fillId="10" borderId="14" xfId="0" applyFont="1" applyFill="1" applyBorder="1" applyAlignment="1">
      <alignment horizontal="justify" vertical="center" wrapText="1"/>
    </xf>
    <xf numFmtId="0" fontId="39" fillId="10" borderId="1" xfId="0" applyFont="1" applyFill="1" applyBorder="1" applyAlignment="1">
      <alignment horizontal="center" vertical="center" wrapText="1"/>
    </xf>
    <xf numFmtId="0" fontId="39" fillId="10" borderId="1" xfId="0" applyFont="1" applyFill="1" applyBorder="1" applyAlignment="1">
      <alignment horizontal="justify" vertical="center" wrapText="1"/>
    </xf>
    <xf numFmtId="0" fontId="3" fillId="10" borderId="1" xfId="0" applyFont="1" applyFill="1" applyBorder="1" applyAlignment="1">
      <alignment horizontal="justify" vertical="center" wrapText="1"/>
    </xf>
    <xf numFmtId="0" fontId="3" fillId="10" borderId="1" xfId="0" applyFont="1" applyFill="1" applyBorder="1" applyAlignment="1">
      <alignment vertical="center" wrapText="1"/>
    </xf>
    <xf numFmtId="0" fontId="22" fillId="10" borderId="0" xfId="0" applyFont="1" applyFill="1" applyAlignment="1">
      <alignment horizontal="justify" vertical="center"/>
    </xf>
    <xf numFmtId="0" fontId="25" fillId="10" borderId="0" xfId="0" applyFont="1" applyFill="1" applyBorder="1" applyAlignment="1">
      <alignment horizontal="justify" vertical="center" wrapText="1"/>
    </xf>
    <xf numFmtId="0" fontId="24" fillId="10" borderId="0" xfId="0" applyFont="1" applyFill="1" applyAlignment="1">
      <alignment horizontal="justify" vertical="center" wrapText="1"/>
    </xf>
    <xf numFmtId="0" fontId="6" fillId="10" borderId="0" xfId="0" applyFont="1" applyFill="1" applyBorder="1" applyAlignment="1">
      <alignment horizontal="center" vertical="center"/>
    </xf>
    <xf numFmtId="15" fontId="0" fillId="0" borderId="7" xfId="0" applyNumberFormat="1" applyFont="1" applyFill="1" applyBorder="1" applyAlignment="1" applyProtection="1">
      <alignment horizontal="center" vertical="center"/>
      <protection locked="0"/>
    </xf>
    <xf numFmtId="49" fontId="8" fillId="0" borderId="62" xfId="0" applyNumberFormat="1" applyFont="1" applyFill="1" applyBorder="1" applyAlignment="1" applyProtection="1">
      <alignment horizontal="center" vertical="center" wrapText="1"/>
      <protection locked="0"/>
    </xf>
    <xf numFmtId="49" fontId="8" fillId="0" borderId="14" xfId="0" applyNumberFormat="1"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3" xfId="0" applyFont="1" applyBorder="1" applyAlignment="1">
      <alignment horizontal="center" vertical="center" wrapText="1"/>
    </xf>
    <xf numFmtId="0" fontId="1" fillId="0" borderId="5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57" xfId="0" applyFont="1" applyFill="1" applyBorder="1" applyAlignment="1">
      <alignment horizontal="center" vertical="center"/>
    </xf>
    <xf numFmtId="0" fontId="24" fillId="0" borderId="1" xfId="0" applyFont="1" applyBorder="1" applyAlignment="1">
      <alignment horizontal="justify" vertical="center"/>
    </xf>
    <xf numFmtId="0" fontId="8" fillId="0" borderId="0" xfId="0" applyFont="1" applyAlignment="1">
      <alignment horizontal="justify" vertical="center"/>
    </xf>
    <xf numFmtId="0" fontId="24" fillId="0" borderId="13" xfId="0" applyFont="1" applyBorder="1" applyAlignment="1">
      <alignment horizontal="center" vertical="center"/>
    </xf>
    <xf numFmtId="0" fontId="24" fillId="0" borderId="13" xfId="0" applyFont="1" applyBorder="1" applyAlignment="1">
      <alignment horizontal="center" vertical="center" wrapText="1"/>
    </xf>
    <xf numFmtId="0" fontId="24" fillId="0" borderId="13" xfId="0" applyFont="1" applyBorder="1" applyAlignment="1">
      <alignment horizontal="justify" vertical="center"/>
    </xf>
    <xf numFmtId="0" fontId="24" fillId="0" borderId="13" xfId="0" applyFont="1" applyBorder="1" applyAlignment="1">
      <alignment horizontal="left" vertical="center"/>
    </xf>
    <xf numFmtId="0" fontId="24" fillId="0" borderId="13" xfId="0" applyFont="1" applyFill="1" applyBorder="1" applyAlignment="1">
      <alignment horizontal="center" vertical="center"/>
    </xf>
    <xf numFmtId="0" fontId="24" fillId="0" borderId="13" xfId="0" applyFont="1" applyFill="1" applyBorder="1" applyAlignment="1">
      <alignment horizontal="justify" vertical="center"/>
    </xf>
    <xf numFmtId="0" fontId="24" fillId="0" borderId="0" xfId="0" applyFont="1" applyBorder="1" applyAlignment="1">
      <alignment horizontal="justify" vertical="center"/>
    </xf>
    <xf numFmtId="0" fontId="24" fillId="0" borderId="0" xfId="0" applyFont="1" applyAlignment="1">
      <alignment horizontal="justify" vertical="center"/>
    </xf>
    <xf numFmtId="0" fontId="24" fillId="0" borderId="13" xfId="0" applyFont="1" applyBorder="1" applyAlignment="1">
      <alignment vertical="center"/>
    </xf>
    <xf numFmtId="0" fontId="24" fillId="0" borderId="1" xfId="0" applyFont="1" applyBorder="1" applyAlignment="1">
      <alignment vertical="center" wrapText="1"/>
    </xf>
    <xf numFmtId="0" fontId="24" fillId="0" borderId="1" xfId="0" applyFont="1" applyBorder="1" applyAlignment="1">
      <alignment vertical="center"/>
    </xf>
    <xf numFmtId="0" fontId="24" fillId="0" borderId="1" xfId="0" applyFont="1" applyFill="1" applyBorder="1" applyAlignment="1">
      <alignment vertical="center"/>
    </xf>
    <xf numFmtId="0" fontId="8" fillId="0" borderId="1" xfId="0" applyFont="1" applyBorder="1" applyAlignment="1">
      <alignment vertical="center"/>
    </xf>
    <xf numFmtId="0" fontId="24" fillId="0" borderId="1" xfId="0" applyFont="1" applyBorder="1" applyAlignment="1">
      <alignment horizontal="center" vertical="center"/>
    </xf>
    <xf numFmtId="0" fontId="24" fillId="0" borderId="13" xfId="0" applyFont="1" applyFill="1" applyBorder="1" applyAlignment="1">
      <alignment horizontal="justify"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0" xfId="0" applyFont="1" applyFill="1" applyBorder="1" applyAlignment="1">
      <alignment horizontal="center" vertical="center"/>
    </xf>
    <xf numFmtId="0" fontId="0" fillId="2" borderId="23" xfId="0" applyFont="1" applyFill="1" applyBorder="1" applyAlignment="1">
      <alignment horizontal="center" vertical="center" wrapText="1"/>
    </xf>
    <xf numFmtId="0" fontId="0" fillId="0" borderId="23" xfId="0" applyFont="1" applyBorder="1" applyAlignment="1">
      <alignment horizontal="center" vertical="center"/>
    </xf>
    <xf numFmtId="0" fontId="5" fillId="2" borderId="23" xfId="0" applyFont="1" applyFill="1" applyBorder="1" applyAlignment="1">
      <alignment horizontal="center" vertical="center" wrapText="1"/>
    </xf>
    <xf numFmtId="0" fontId="0" fillId="0" borderId="39" xfId="0" applyFont="1" applyBorder="1" applyAlignment="1">
      <alignment horizontal="center" vertical="center"/>
    </xf>
    <xf numFmtId="0" fontId="0" fillId="0" borderId="49" xfId="0" applyFont="1" applyBorder="1" applyAlignment="1">
      <alignment horizontal="center" vertical="center"/>
    </xf>
    <xf numFmtId="0" fontId="2" fillId="0" borderId="48"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65" xfId="0" applyFont="1" applyFill="1" applyBorder="1" applyAlignment="1">
      <alignment horizontal="center" vertical="center" wrapText="1"/>
    </xf>
    <xf numFmtId="49" fontId="21" fillId="0" borderId="61" xfId="0" applyNumberFormat="1" applyFont="1" applyFill="1" applyBorder="1" applyAlignment="1" applyProtection="1">
      <alignment horizontal="center" vertical="center" wrapText="1"/>
      <protection locked="0"/>
    </xf>
    <xf numFmtId="0" fontId="1" fillId="0" borderId="49" xfId="0" applyFont="1" applyFill="1" applyBorder="1" applyAlignment="1">
      <alignment horizontal="center" vertical="center"/>
    </xf>
    <xf numFmtId="0" fontId="33" fillId="0" borderId="0" xfId="0" applyFont="1" applyFill="1" applyBorder="1" applyAlignment="1">
      <alignment horizontal="center" vertical="center" wrapText="1"/>
    </xf>
    <xf numFmtId="0" fontId="0" fillId="0" borderId="35" xfId="0" applyFont="1" applyBorder="1" applyAlignment="1">
      <alignment horizontal="center" vertical="center"/>
    </xf>
    <xf numFmtId="0" fontId="28" fillId="2" borderId="59" xfId="0" applyFont="1" applyFill="1" applyBorder="1" applyAlignment="1">
      <alignment horizontal="center" vertical="center" wrapText="1"/>
    </xf>
    <xf numFmtId="0" fontId="28" fillId="2" borderId="55" xfId="0" applyFont="1" applyFill="1" applyBorder="1" applyAlignment="1">
      <alignment horizontal="center" vertical="center" wrapText="1"/>
    </xf>
    <xf numFmtId="0" fontId="28" fillId="2" borderId="56" xfId="0" applyFont="1" applyFill="1" applyBorder="1" applyAlignment="1">
      <alignment horizontal="center" vertical="center" wrapText="1"/>
    </xf>
    <xf numFmtId="0" fontId="22" fillId="0" borderId="76" xfId="0" applyFont="1" applyBorder="1" applyAlignment="1">
      <alignment horizontal="center" vertical="center" wrapText="1"/>
    </xf>
    <xf numFmtId="0" fontId="22" fillId="0" borderId="37"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9" xfId="0" applyFont="1" applyBorder="1" applyAlignment="1">
      <alignment horizontal="center" vertical="center" wrapText="1"/>
    </xf>
    <xf numFmtId="3" fontId="22" fillId="0" borderId="4" xfId="0" applyNumberFormat="1" applyFont="1" applyBorder="1" applyAlignment="1">
      <alignment horizontal="center" vertical="center"/>
    </xf>
    <xf numFmtId="0" fontId="42" fillId="10" borderId="1" xfId="0" applyFont="1" applyFill="1" applyBorder="1" applyAlignment="1">
      <alignment horizontal="center" vertical="center"/>
    </xf>
    <xf numFmtId="0" fontId="1" fillId="0" borderId="48" xfId="0" applyFont="1" applyFill="1" applyBorder="1" applyAlignment="1">
      <alignment horizontal="justify" vertical="center"/>
    </xf>
    <xf numFmtId="0" fontId="43" fillId="0" borderId="36" xfId="0" applyFont="1" applyFill="1" applyBorder="1" applyAlignment="1">
      <alignment horizontal="center" vertical="center"/>
    </xf>
    <xf numFmtId="0" fontId="43" fillId="0" borderId="47" xfId="0" applyFont="1" applyFill="1" applyBorder="1" applyAlignment="1">
      <alignment horizontal="center" vertical="center"/>
    </xf>
    <xf numFmtId="0" fontId="0" fillId="0" borderId="48" xfId="0" applyFont="1" applyBorder="1" applyAlignment="1">
      <alignment horizontal="justify" vertical="center"/>
    </xf>
    <xf numFmtId="0" fontId="0" fillId="0" borderId="39" xfId="0" applyFont="1" applyBorder="1" applyAlignment="1">
      <alignment horizontal="justify" vertical="center"/>
    </xf>
    <xf numFmtId="0" fontId="43" fillId="0" borderId="51" xfId="0" applyFont="1" applyBorder="1" applyAlignment="1">
      <alignment horizontal="center" vertical="center"/>
    </xf>
    <xf numFmtId="0" fontId="43" fillId="0" borderId="52" xfId="0" applyFont="1" applyBorder="1" applyAlignment="1">
      <alignment horizontal="center" vertical="center"/>
    </xf>
    <xf numFmtId="0" fontId="43" fillId="0" borderId="53" xfId="0" applyFont="1" applyBorder="1" applyAlignment="1">
      <alignment horizontal="center" vertical="center"/>
    </xf>
    <xf numFmtId="0" fontId="44" fillId="0" borderId="1" xfId="0" applyFont="1" applyBorder="1" applyAlignment="1">
      <alignment horizontal="center" vertical="center"/>
    </xf>
    <xf numFmtId="0" fontId="44" fillId="0" borderId="13" xfId="0" applyFont="1" applyBorder="1" applyAlignment="1">
      <alignment horizontal="center" vertical="center"/>
    </xf>
    <xf numFmtId="0" fontId="24" fillId="10" borderId="1" xfId="0" applyFont="1" applyFill="1" applyBorder="1" applyAlignment="1">
      <alignment horizontal="justify" vertical="center"/>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xf>
    <xf numFmtId="0" fontId="24" fillId="10" borderId="1" xfId="0" applyFont="1" applyFill="1" applyBorder="1" applyAlignment="1">
      <alignment horizontal="left" vertical="center"/>
    </xf>
    <xf numFmtId="0" fontId="24" fillId="10" borderId="1" xfId="0" applyFont="1" applyFill="1" applyBorder="1" applyAlignment="1">
      <alignment horizontal="justify" vertical="center" wrapText="1"/>
    </xf>
    <xf numFmtId="0" fontId="44" fillId="0" borderId="51" xfId="0" applyFont="1" applyBorder="1" applyAlignment="1">
      <alignment horizontal="center" vertical="center"/>
    </xf>
    <xf numFmtId="0" fontId="44" fillId="0" borderId="52" xfId="0" applyFont="1" applyBorder="1" applyAlignment="1">
      <alignment horizontal="center" vertical="center"/>
    </xf>
    <xf numFmtId="0" fontId="44" fillId="0" borderId="53" xfId="0" applyFont="1" applyBorder="1" applyAlignment="1">
      <alignment horizontal="center" vertical="center"/>
    </xf>
    <xf numFmtId="0" fontId="44" fillId="13" borderId="36" xfId="0" applyFont="1" applyFill="1" applyBorder="1" applyAlignment="1">
      <alignment horizontal="center" vertical="center"/>
    </xf>
    <xf numFmtId="0" fontId="26" fillId="10" borderId="4" xfId="0" applyFont="1" applyFill="1" applyBorder="1" applyAlignment="1">
      <alignment horizontal="center" vertical="center" wrapText="1"/>
    </xf>
    <xf numFmtId="0" fontId="26" fillId="10" borderId="1" xfId="0" applyFont="1" applyFill="1" applyBorder="1" applyAlignment="1">
      <alignment horizontal="center" vertical="center" wrapText="1"/>
    </xf>
    <xf numFmtId="0" fontId="44" fillId="4" borderId="51" xfId="0" applyFont="1" applyFill="1" applyBorder="1" applyAlignment="1">
      <alignment horizontal="center" vertical="center"/>
    </xf>
    <xf numFmtId="0" fontId="44" fillId="4" borderId="52" xfId="0" applyFont="1" applyFill="1" applyBorder="1" applyAlignment="1">
      <alignment horizontal="center" vertical="center"/>
    </xf>
    <xf numFmtId="0" fontId="44" fillId="4" borderId="53" xfId="0" applyFont="1" applyFill="1" applyBorder="1" applyAlignment="1">
      <alignment horizontal="center" vertical="center"/>
    </xf>
    <xf numFmtId="0" fontId="44" fillId="4" borderId="36" xfId="0" applyFont="1" applyFill="1" applyBorder="1" applyAlignment="1">
      <alignment horizontal="center" vertical="center"/>
    </xf>
    <xf numFmtId="0" fontId="44" fillId="4" borderId="47" xfId="0" applyFont="1" applyFill="1" applyBorder="1" applyAlignment="1">
      <alignment horizontal="center" vertical="center"/>
    </xf>
    <xf numFmtId="0" fontId="0" fillId="0" borderId="21" xfId="0" applyBorder="1"/>
    <xf numFmtId="0" fontId="13" fillId="7" borderId="28" xfId="0" applyFont="1" applyFill="1" applyBorder="1" applyAlignment="1">
      <alignment vertical="center" wrapText="1"/>
    </xf>
    <xf numFmtId="0" fontId="13" fillId="7" borderId="27" xfId="0" applyFont="1" applyFill="1" applyBorder="1" applyAlignment="1">
      <alignment vertical="center" wrapText="1"/>
    </xf>
    <xf numFmtId="0" fontId="13" fillId="9" borderId="23" xfId="0" applyFont="1" applyFill="1" applyBorder="1" applyAlignment="1">
      <alignment horizontal="center" vertical="center"/>
    </xf>
    <xf numFmtId="0" fontId="13" fillId="9" borderId="25" xfId="0" applyFont="1" applyFill="1" applyBorder="1" applyAlignment="1">
      <alignment horizontal="center" vertical="center"/>
    </xf>
    <xf numFmtId="0" fontId="13" fillId="9" borderId="24" xfId="0" applyFont="1" applyFill="1" applyBorder="1" applyAlignment="1">
      <alignment horizontal="center" vertical="center"/>
    </xf>
    <xf numFmtId="0" fontId="14" fillId="7" borderId="31" xfId="0" applyFont="1" applyFill="1" applyBorder="1" applyAlignment="1">
      <alignment vertical="center"/>
    </xf>
    <xf numFmtId="0" fontId="13" fillId="7" borderId="18" xfId="0" applyFont="1" applyFill="1" applyBorder="1" applyAlignment="1">
      <alignment vertical="center"/>
    </xf>
    <xf numFmtId="0" fontId="13" fillId="7" borderId="26" xfId="0" applyFont="1" applyFill="1" applyBorder="1" applyAlignment="1">
      <alignment vertical="center"/>
    </xf>
    <xf numFmtId="0" fontId="34" fillId="7" borderId="19" xfId="0" applyFont="1" applyFill="1" applyBorder="1" applyAlignment="1">
      <alignment vertical="center" wrapText="1"/>
    </xf>
    <xf numFmtId="0" fontId="34" fillId="7" borderId="30" xfId="0" applyFont="1" applyFill="1" applyBorder="1" applyAlignment="1">
      <alignment vertical="center" wrapText="1"/>
    </xf>
    <xf numFmtId="0" fontId="14" fillId="7" borderId="32" xfId="0" applyFont="1" applyFill="1" applyBorder="1" applyAlignment="1">
      <alignment vertical="center"/>
    </xf>
    <xf numFmtId="0" fontId="13" fillId="7" borderId="18" xfId="0" applyFont="1" applyFill="1" applyBorder="1" applyAlignment="1">
      <alignment horizontal="center" vertical="center" wrapText="1"/>
    </xf>
    <xf numFmtId="0" fontId="13" fillId="7" borderId="19" xfId="0" applyFont="1" applyFill="1" applyBorder="1" applyAlignment="1">
      <alignment horizontal="center" vertical="center" wrapText="1"/>
    </xf>
    <xf numFmtId="0" fontId="13" fillId="7" borderId="0" xfId="0" applyFont="1" applyFill="1" applyAlignment="1">
      <alignment horizontal="center" vertical="center" wrapText="1"/>
    </xf>
    <xf numFmtId="0" fontId="20" fillId="7" borderId="25" xfId="0" applyFont="1" applyFill="1" applyBorder="1" applyAlignment="1">
      <alignment horizontal="center" vertical="center" wrapText="1"/>
    </xf>
    <xf numFmtId="0" fontId="20" fillId="7" borderId="24" xfId="0" applyFont="1" applyFill="1" applyBorder="1" applyAlignment="1">
      <alignment horizontal="center" vertical="center" wrapText="1"/>
    </xf>
    <xf numFmtId="0" fontId="13" fillId="7" borderId="23" xfId="0" applyFont="1" applyFill="1" applyBorder="1" applyAlignment="1">
      <alignment horizontal="left" vertical="center"/>
    </xf>
    <xf numFmtId="0" fontId="13" fillId="7" borderId="25" xfId="0" applyFont="1" applyFill="1" applyBorder="1" applyAlignment="1">
      <alignment horizontal="left" vertical="center"/>
    </xf>
    <xf numFmtId="0" fontId="13" fillId="7" borderId="24" xfId="0" applyFont="1" applyFill="1" applyBorder="1" applyAlignment="1">
      <alignment horizontal="left" vertical="center"/>
    </xf>
    <xf numFmtId="0" fontId="14" fillId="7" borderId="25" xfId="0" applyFont="1" applyFill="1" applyBorder="1" applyAlignment="1">
      <alignment horizontal="left" vertical="top" wrapText="1"/>
    </xf>
    <xf numFmtId="173" fontId="20" fillId="7" borderId="25" xfId="3" applyNumberFormat="1" applyFont="1" applyFill="1" applyBorder="1" applyAlignment="1">
      <alignment horizontal="center" vertical="center" wrapText="1"/>
    </xf>
    <xf numFmtId="173" fontId="20" fillId="7" borderId="24" xfId="3" applyNumberFormat="1" applyFont="1" applyFill="1" applyBorder="1" applyAlignment="1">
      <alignment horizontal="center" vertical="center" wrapText="1"/>
    </xf>
    <xf numFmtId="44" fontId="20" fillId="7" borderId="25" xfId="3" applyFont="1" applyFill="1" applyBorder="1" applyAlignment="1">
      <alignment horizontal="center" vertical="center" wrapText="1"/>
    </xf>
    <xf numFmtId="44" fontId="20" fillId="7" borderId="24" xfId="3"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7" borderId="24" xfId="0" applyFont="1" applyFill="1" applyBorder="1" applyAlignment="1">
      <alignment horizontal="center" vertical="center" wrapText="1"/>
    </xf>
    <xf numFmtId="44" fontId="20" fillId="7" borderId="25" xfId="3" applyNumberFormat="1" applyFont="1" applyFill="1" applyBorder="1" applyAlignment="1">
      <alignment horizontal="center" vertical="center" wrapText="1"/>
    </xf>
    <xf numFmtId="0" fontId="12" fillId="7" borderId="1" xfId="0" applyFont="1" applyFill="1" applyBorder="1" applyAlignment="1">
      <alignment horizontal="justify" vertical="center" wrapText="1"/>
    </xf>
    <xf numFmtId="0" fontId="36" fillId="0" borderId="1" xfId="0" applyFont="1" applyBorder="1" applyAlignment="1">
      <alignment horizontal="justify" vertical="center"/>
    </xf>
    <xf numFmtId="0" fontId="12" fillId="0" borderId="1" xfId="0" applyFont="1" applyBorder="1" applyAlignment="1">
      <alignment horizontal="justify" vertical="center" wrapText="1"/>
    </xf>
    <xf numFmtId="0" fontId="36" fillId="0" borderId="1" xfId="0" applyFont="1" applyBorder="1" applyAlignment="1">
      <alignment horizontal="justify" vertical="center" wrapText="1"/>
    </xf>
    <xf numFmtId="0" fontId="36" fillId="0" borderId="0" xfId="0" applyFont="1" applyFill="1" applyBorder="1" applyAlignment="1">
      <alignment vertical="center"/>
    </xf>
    <xf numFmtId="0" fontId="36" fillId="0" borderId="0" xfId="0" applyFont="1" applyFill="1" applyAlignment="1">
      <alignment vertical="center"/>
    </xf>
    <xf numFmtId="0" fontId="17" fillId="0" borderId="1" xfId="0" applyFont="1" applyBorder="1" applyAlignment="1">
      <alignment horizontal="justify" vertical="center"/>
    </xf>
    <xf numFmtId="0" fontId="37" fillId="0" borderId="0" xfId="0" applyFont="1" applyAlignment="1">
      <alignment horizontal="center" vertical="center"/>
    </xf>
    <xf numFmtId="0" fontId="35" fillId="6" borderId="1" xfId="0" applyFont="1" applyFill="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justify" vertical="center" wrapText="1"/>
    </xf>
    <xf numFmtId="0" fontId="10" fillId="5" borderId="5"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22" fillId="0" borderId="5" xfId="0" applyFont="1" applyBorder="1" applyAlignment="1">
      <alignment horizontal="justify" vertical="center"/>
    </xf>
    <xf numFmtId="0" fontId="22" fillId="0" borderId="14" xfId="0" applyFont="1" applyBorder="1" applyAlignment="1">
      <alignment horizontal="justify" vertical="center"/>
    </xf>
    <xf numFmtId="0" fontId="22" fillId="0" borderId="13" xfId="0" applyFont="1" applyBorder="1" applyAlignment="1">
      <alignment horizontal="center" vertical="center" wrapText="1"/>
    </xf>
    <xf numFmtId="0" fontId="22" fillId="0" borderId="4" xfId="0" applyFont="1" applyBorder="1" applyAlignment="1">
      <alignment horizontal="center" vertical="center" wrapText="1"/>
    </xf>
    <xf numFmtId="0" fontId="24" fillId="0" borderId="13" xfId="0" applyFont="1" applyFill="1" applyBorder="1" applyAlignment="1">
      <alignment horizontal="center" vertical="center"/>
    </xf>
    <xf numFmtId="0" fontId="24" fillId="0" borderId="4" xfId="0" applyFont="1" applyFill="1" applyBorder="1" applyAlignment="1">
      <alignment horizontal="center" vertical="center"/>
    </xf>
    <xf numFmtId="0" fontId="44" fillId="0" borderId="13" xfId="0" applyFont="1" applyBorder="1" applyAlignment="1">
      <alignment horizontal="center" vertical="center"/>
    </xf>
    <xf numFmtId="0" fontId="44" fillId="0" borderId="4" xfId="0" applyFont="1" applyBorder="1" applyAlignment="1">
      <alignment horizontal="center" vertical="center"/>
    </xf>
    <xf numFmtId="0" fontId="24" fillId="0" borderId="13"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justify" vertical="center"/>
    </xf>
    <xf numFmtId="0" fontId="24" fillId="0" borderId="14" xfId="0" applyFont="1" applyBorder="1" applyAlignment="1">
      <alignment horizontal="justify" vertical="center"/>
    </xf>
    <xf numFmtId="0" fontId="8" fillId="0" borderId="13" xfId="0" applyFont="1" applyBorder="1" applyAlignment="1">
      <alignment horizontal="center" vertical="center"/>
    </xf>
    <xf numFmtId="0" fontId="8" fillId="0" borderId="4" xfId="0" applyFont="1" applyBorder="1" applyAlignment="1">
      <alignment horizontal="center" vertical="center"/>
    </xf>
    <xf numFmtId="0" fontId="22" fillId="0" borderId="13" xfId="0" applyFont="1" applyBorder="1" applyAlignment="1">
      <alignment horizontal="center" vertical="center"/>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23" fillId="2" borderId="10" xfId="0" applyFont="1" applyFill="1" applyBorder="1" applyAlignment="1">
      <alignment horizontal="justify" vertical="center"/>
    </xf>
    <xf numFmtId="0" fontId="23" fillId="2" borderId="0" xfId="0" applyFont="1" applyFill="1" applyBorder="1" applyAlignment="1">
      <alignment horizontal="justify" vertical="center"/>
    </xf>
    <xf numFmtId="0" fontId="23" fillId="2" borderId="7" xfId="0" applyFont="1" applyFill="1" applyBorder="1" applyAlignment="1">
      <alignment horizontal="justify" vertical="center"/>
    </xf>
    <xf numFmtId="0" fontId="23" fillId="2" borderId="8" xfId="0" applyFont="1" applyFill="1" applyBorder="1" applyAlignment="1">
      <alignment horizontal="justify" vertical="center"/>
    </xf>
    <xf numFmtId="0" fontId="23" fillId="2" borderId="9" xfId="0" applyFont="1" applyFill="1" applyBorder="1" applyAlignment="1">
      <alignment horizontal="justify" vertical="center"/>
    </xf>
    <xf numFmtId="0" fontId="22" fillId="0" borderId="12" xfId="0" applyFont="1" applyBorder="1" applyAlignment="1">
      <alignment horizontal="center" vertical="center"/>
    </xf>
    <xf numFmtId="0" fontId="22" fillId="0" borderId="16" xfId="0" applyFont="1" applyBorder="1" applyAlignment="1">
      <alignment horizontal="center" vertical="center"/>
    </xf>
    <xf numFmtId="0" fontId="23" fillId="2" borderId="83" xfId="0" applyFont="1" applyFill="1" applyBorder="1" applyAlignment="1">
      <alignment horizontal="justify" vertical="center"/>
    </xf>
    <xf numFmtId="0" fontId="23" fillId="2" borderId="84" xfId="0" applyFont="1" applyFill="1" applyBorder="1" applyAlignment="1">
      <alignment horizontal="justify" vertical="center"/>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22" fillId="10" borderId="1" xfId="0" applyFont="1" applyFill="1" applyBorder="1" applyAlignment="1">
      <alignment horizontal="justify" vertical="center"/>
    </xf>
    <xf numFmtId="0" fontId="22" fillId="0" borderId="4" xfId="0" applyFont="1" applyBorder="1" applyAlignment="1">
      <alignment horizontal="justify" vertical="center"/>
    </xf>
    <xf numFmtId="0" fontId="22" fillId="0" borderId="77" xfId="0" applyFont="1" applyBorder="1" applyAlignment="1">
      <alignment horizontal="justify" vertical="center"/>
    </xf>
    <xf numFmtId="0" fontId="22" fillId="0" borderId="1" xfId="0" applyFont="1" applyBorder="1" applyAlignment="1">
      <alignment horizontal="justify" vertical="center"/>
    </xf>
    <xf numFmtId="0" fontId="22" fillId="0" borderId="38" xfId="0" applyFont="1" applyBorder="1" applyAlignment="1">
      <alignment horizontal="justify" vertical="center"/>
    </xf>
    <xf numFmtId="0" fontId="3" fillId="2" borderId="68"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74" xfId="0" applyFont="1" applyFill="1" applyBorder="1" applyAlignment="1">
      <alignment horizontal="center" vertical="center" wrapText="1"/>
    </xf>
    <xf numFmtId="0" fontId="3" fillId="2" borderId="79"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2" borderId="64" xfId="0" applyFont="1" applyFill="1" applyBorder="1" applyAlignment="1">
      <alignment horizontal="center" vertical="center" wrapText="1"/>
    </xf>
    <xf numFmtId="0" fontId="3" fillId="2" borderId="75" xfId="0" applyFont="1" applyFill="1" applyBorder="1" applyAlignment="1">
      <alignment horizontal="center" vertical="center" wrapText="1"/>
    </xf>
    <xf numFmtId="0" fontId="3" fillId="2" borderId="8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8" fillId="0" borderId="35"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40" xfId="0" applyFont="1" applyBorder="1" applyAlignment="1">
      <alignment horizontal="center" vertical="center" wrapText="1"/>
    </xf>
    <xf numFmtId="0" fontId="3" fillId="0" borderId="66" xfId="0" applyFont="1" applyBorder="1" applyAlignment="1">
      <alignment horizontal="center" vertical="center"/>
    </xf>
    <xf numFmtId="0" fontId="3" fillId="0" borderId="31" xfId="0" applyFont="1" applyBorder="1" applyAlignment="1">
      <alignment horizontal="center" vertical="center"/>
    </xf>
    <xf numFmtId="0" fontId="3" fillId="0" borderId="64" xfId="0" applyFont="1" applyBorder="1" applyAlignment="1">
      <alignment horizontal="center" vertical="center"/>
    </xf>
    <xf numFmtId="0" fontId="1" fillId="2" borderId="70" xfId="0" applyFont="1" applyFill="1" applyBorder="1" applyAlignment="1">
      <alignment horizontal="justify" vertical="center" wrapText="1"/>
    </xf>
    <xf numFmtId="0" fontId="1" fillId="2" borderId="61" xfId="0" applyFont="1" applyFill="1" applyBorder="1" applyAlignment="1">
      <alignment horizontal="justify" vertical="center" wrapText="1"/>
    </xf>
    <xf numFmtId="0" fontId="22" fillId="0" borderId="1" xfId="0" applyFont="1" applyBorder="1" applyAlignment="1">
      <alignment horizontal="left" vertical="center"/>
    </xf>
    <xf numFmtId="0" fontId="22" fillId="10" borderId="5" xfId="0" applyFont="1" applyFill="1" applyBorder="1" applyAlignment="1">
      <alignment horizontal="justify" vertical="center" wrapText="1"/>
    </xf>
    <xf numFmtId="0" fontId="22" fillId="10" borderId="14" xfId="0" applyFont="1" applyFill="1" applyBorder="1" applyAlignment="1">
      <alignment horizontal="justify"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2" fillId="0" borderId="13" xfId="0" applyFont="1" applyBorder="1" applyAlignment="1">
      <alignment horizontal="justify" vertical="center"/>
    </xf>
    <xf numFmtId="0" fontId="6" fillId="2" borderId="35" xfId="0" applyFont="1" applyFill="1" applyBorder="1" applyAlignment="1">
      <alignment horizontal="justify" vertical="center" wrapText="1"/>
    </xf>
    <xf numFmtId="0" fontId="6" fillId="2" borderId="57" xfId="0" applyFont="1" applyFill="1" applyBorder="1" applyAlignment="1">
      <alignment horizontal="justify" vertical="center" wrapText="1"/>
    </xf>
    <xf numFmtId="0" fontId="6" fillId="2" borderId="37"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1" fillId="0" borderId="68" xfId="0" applyFont="1" applyFill="1" applyBorder="1" applyAlignment="1">
      <alignment horizontal="center" vertical="center"/>
    </xf>
    <xf numFmtId="0" fontId="1" fillId="0" borderId="69"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66" xfId="0" applyFont="1" applyFill="1" applyBorder="1" applyAlignment="1">
      <alignment horizontal="center" vertical="center"/>
    </xf>
    <xf numFmtId="0" fontId="1" fillId="0" borderId="64" xfId="0" applyFont="1" applyFill="1" applyBorder="1" applyAlignment="1">
      <alignment horizontal="center" vertical="center"/>
    </xf>
    <xf numFmtId="0" fontId="6" fillId="2" borderId="10" xfId="0" applyFont="1" applyFill="1" applyBorder="1" applyAlignment="1">
      <alignment horizontal="justify" vertical="center"/>
    </xf>
    <xf numFmtId="0" fontId="6" fillId="2" borderId="0" xfId="0" applyFont="1" applyFill="1" applyBorder="1" applyAlignment="1">
      <alignment horizontal="justify" vertical="center"/>
    </xf>
    <xf numFmtId="0" fontId="1" fillId="0" borderId="0" xfId="0" applyFont="1" applyAlignment="1">
      <alignment horizontal="center" vertical="center"/>
    </xf>
    <xf numFmtId="0" fontId="0" fillId="0" borderId="66" xfId="0" applyFont="1" applyBorder="1" applyAlignment="1">
      <alignment horizontal="center" vertical="center" wrapText="1"/>
    </xf>
    <xf numFmtId="0" fontId="0" fillId="0" borderId="64" xfId="0" applyFont="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6" fillId="2" borderId="23" xfId="0" applyFont="1" applyFill="1" applyBorder="1" applyAlignment="1">
      <alignment horizontal="justify" vertical="center" wrapText="1"/>
    </xf>
    <xf numFmtId="0" fontId="6" fillId="2" borderId="25" xfId="0" applyFont="1" applyFill="1" applyBorder="1" applyAlignment="1">
      <alignment horizontal="justify" vertical="center" wrapText="1"/>
    </xf>
    <xf numFmtId="0" fontId="6" fillId="3" borderId="8" xfId="0" applyFont="1" applyFill="1" applyBorder="1" applyAlignment="1" applyProtection="1">
      <alignment horizontal="justify" vertical="center"/>
      <protection locked="0"/>
    </xf>
    <xf numFmtId="0" fontId="6" fillId="3" borderId="9" xfId="0" applyFont="1" applyFill="1" applyBorder="1" applyAlignment="1" applyProtection="1">
      <alignment horizontal="justify" vertical="center"/>
      <protection locked="0"/>
    </xf>
    <xf numFmtId="0" fontId="3" fillId="2" borderId="33" xfId="0" applyFont="1" applyFill="1" applyBorder="1" applyAlignment="1">
      <alignment horizontal="center" vertical="center" wrapText="1"/>
    </xf>
    <xf numFmtId="0" fontId="6" fillId="2" borderId="10" xfId="0" applyFont="1" applyFill="1" applyBorder="1" applyAlignment="1">
      <alignment horizontal="center" vertical="center"/>
    </xf>
    <xf numFmtId="0" fontId="6" fillId="2" borderId="0" xfId="0" applyFont="1" applyFill="1" applyBorder="1" applyAlignment="1">
      <alignment horizontal="center" vertical="center"/>
    </xf>
    <xf numFmtId="0" fontId="0" fillId="3" borderId="6" xfId="0" applyFont="1" applyFill="1" applyBorder="1" applyAlignment="1">
      <alignment horizontal="justify" vertical="center"/>
    </xf>
    <xf numFmtId="0" fontId="0" fillId="3" borderId="7" xfId="0" applyFont="1" applyFill="1" applyBorder="1" applyAlignment="1">
      <alignment horizontal="justify" vertical="center"/>
    </xf>
    <xf numFmtId="0" fontId="7" fillId="0" borderId="0" xfId="0" applyFont="1" applyFill="1" applyAlignment="1">
      <alignment horizontal="justify" vertical="center" wrapText="1"/>
    </xf>
    <xf numFmtId="0" fontId="3" fillId="2" borderId="60" xfId="0" applyFont="1" applyFill="1" applyBorder="1" applyAlignment="1">
      <alignment horizontal="center" vertical="center" wrapText="1"/>
    </xf>
    <xf numFmtId="0" fontId="3" fillId="2" borderId="67" xfId="0" applyFont="1" applyFill="1" applyBorder="1" applyAlignment="1">
      <alignment horizontal="center" vertical="center" wrapText="1"/>
    </xf>
    <xf numFmtId="0" fontId="3" fillId="2" borderId="73"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0" fillId="0" borderId="57" xfId="0" applyFont="1" applyBorder="1" applyAlignment="1">
      <alignment horizontal="justify" vertical="center"/>
    </xf>
    <xf numFmtId="0" fontId="0" fillId="0" borderId="58" xfId="0" applyFont="1" applyBorder="1" applyAlignment="1">
      <alignment horizontal="justify" vertical="center"/>
    </xf>
    <xf numFmtId="0" fontId="0" fillId="0" borderId="72" xfId="0" applyFont="1" applyBorder="1" applyAlignment="1">
      <alignment horizontal="left" vertical="center"/>
    </xf>
    <xf numFmtId="0" fontId="0" fillId="0" borderId="0" xfId="0" applyFont="1" applyAlignment="1">
      <alignment horizontal="left" vertical="center"/>
    </xf>
    <xf numFmtId="0" fontId="22" fillId="0" borderId="52" xfId="0" applyFont="1" applyBorder="1" applyAlignment="1">
      <alignment horizontal="justify" vertical="center"/>
    </xf>
    <xf numFmtId="0" fontId="24" fillId="10" borderId="1" xfId="0" applyFont="1" applyFill="1" applyBorder="1" applyAlignment="1">
      <alignment horizontal="justify" vertical="center"/>
    </xf>
    <xf numFmtId="0" fontId="3" fillId="2" borderId="29" xfId="0" applyFont="1" applyFill="1" applyBorder="1" applyAlignment="1">
      <alignment horizontal="center" vertical="center" wrapText="1"/>
    </xf>
    <xf numFmtId="0" fontId="3" fillId="2" borderId="69"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23" fillId="3" borderId="8" xfId="0" applyFont="1" applyFill="1" applyBorder="1" applyAlignment="1" applyProtection="1">
      <alignment horizontal="justify" vertical="center"/>
      <protection locked="0"/>
    </xf>
    <xf numFmtId="0" fontId="23" fillId="3" borderId="9" xfId="0" applyFont="1" applyFill="1" applyBorder="1" applyAlignment="1" applyProtection="1">
      <alignment horizontal="justify" vertical="center"/>
      <protection locked="0"/>
    </xf>
    <xf numFmtId="0" fontId="23" fillId="2" borderId="10" xfId="0" applyFont="1" applyFill="1" applyBorder="1" applyAlignment="1">
      <alignment horizontal="left" vertical="center"/>
    </xf>
    <xf numFmtId="0" fontId="23" fillId="2" borderId="0" xfId="0" applyFont="1" applyFill="1" applyBorder="1" applyAlignment="1">
      <alignment horizontal="left" vertical="center"/>
    </xf>
    <xf numFmtId="0" fontId="22" fillId="3" borderId="6" xfId="0" applyFont="1" applyFill="1" applyBorder="1" applyAlignment="1">
      <alignment horizontal="justify" vertical="center"/>
    </xf>
    <xf numFmtId="0" fontId="22" fillId="3" borderId="7" xfId="0" applyFont="1" applyFill="1" applyBorder="1" applyAlignment="1">
      <alignment horizontal="justify" vertical="center"/>
    </xf>
    <xf numFmtId="0" fontId="23" fillId="2" borderId="35" xfId="0" applyFont="1" applyFill="1" applyBorder="1" applyAlignment="1">
      <alignment horizontal="justify" vertical="center" wrapText="1"/>
    </xf>
    <xf numFmtId="0" fontId="23" fillId="2" borderId="57" xfId="0" applyFont="1" applyFill="1" applyBorder="1" applyAlignment="1">
      <alignment horizontal="justify" vertical="center" wrapText="1"/>
    </xf>
    <xf numFmtId="0" fontId="23" fillId="2" borderId="37" xfId="0" applyFont="1" applyFill="1" applyBorder="1" applyAlignment="1">
      <alignment horizontal="justify" vertical="center" wrapText="1"/>
    </xf>
    <xf numFmtId="0" fontId="23" fillId="2" borderId="5" xfId="0" applyFont="1" applyFill="1" applyBorder="1" applyAlignment="1">
      <alignment horizontal="justify" vertical="center" wrapText="1"/>
    </xf>
    <xf numFmtId="0" fontId="23" fillId="2" borderId="23" xfId="0" applyFont="1" applyFill="1" applyBorder="1" applyAlignment="1">
      <alignment horizontal="justify" vertical="center" wrapText="1"/>
    </xf>
    <xf numFmtId="0" fontId="23" fillId="2" borderId="25" xfId="0" applyFont="1" applyFill="1" applyBorder="1" applyAlignment="1">
      <alignment horizontal="justify" vertical="center" wrapText="1"/>
    </xf>
    <xf numFmtId="0" fontId="3" fillId="0" borderId="18" xfId="0" applyFont="1" applyFill="1" applyBorder="1" applyAlignment="1">
      <alignment horizontal="center" vertical="center"/>
    </xf>
    <xf numFmtId="0" fontId="3" fillId="0" borderId="26" xfId="0" applyFont="1" applyFill="1" applyBorder="1" applyAlignment="1">
      <alignment horizontal="center" vertical="center"/>
    </xf>
    <xf numFmtId="0" fontId="3" fillId="0" borderId="66" xfId="0" applyFont="1" applyFill="1" applyBorder="1" applyAlignment="1">
      <alignment horizontal="center" vertical="center"/>
    </xf>
    <xf numFmtId="0" fontId="3" fillId="0" borderId="64" xfId="0" applyFont="1" applyFill="1" applyBorder="1" applyAlignment="1">
      <alignment horizontal="center" vertical="center"/>
    </xf>
    <xf numFmtId="0" fontId="3" fillId="0" borderId="68" xfId="0" applyFont="1" applyFill="1" applyBorder="1" applyAlignment="1">
      <alignment horizontal="justify" vertical="center"/>
    </xf>
    <xf numFmtId="0" fontId="3" fillId="0" borderId="69" xfId="0" applyFont="1" applyFill="1" applyBorder="1" applyAlignment="1">
      <alignment horizontal="justify" vertical="center"/>
    </xf>
    <xf numFmtId="0" fontId="3" fillId="2" borderId="23"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25" fillId="0" borderId="74" xfId="0" applyFont="1" applyFill="1" applyBorder="1" applyAlignment="1">
      <alignment horizontal="center" vertical="center" wrapText="1"/>
    </xf>
    <xf numFmtId="0" fontId="25" fillId="0" borderId="78" xfId="0" applyFont="1" applyFill="1" applyBorder="1" applyAlignment="1">
      <alignment horizontal="center" vertical="center" wrapText="1"/>
    </xf>
    <xf numFmtId="0" fontId="25" fillId="0" borderId="79" xfId="0" applyFont="1" applyFill="1" applyBorder="1" applyAlignment="1">
      <alignment horizontal="center" vertical="center" wrapText="1"/>
    </xf>
    <xf numFmtId="0" fontId="3" fillId="0" borderId="0" xfId="0" applyFont="1" applyAlignment="1">
      <alignment horizontal="center" vertical="center"/>
    </xf>
    <xf numFmtId="0" fontId="3" fillId="2" borderId="1" xfId="0" applyFont="1" applyFill="1" applyBorder="1" applyAlignment="1">
      <alignment horizontal="center" vertical="center" wrapText="1"/>
    </xf>
    <xf numFmtId="0" fontId="25" fillId="0" borderId="0" xfId="0" applyFont="1" applyFill="1" applyAlignment="1">
      <alignment horizontal="justify" vertical="center" wrapText="1"/>
    </xf>
    <xf numFmtId="0" fontId="3" fillId="2" borderId="70" xfId="0" applyFont="1" applyFill="1" applyBorder="1" applyAlignment="1">
      <alignment horizontal="justify" vertical="center" wrapText="1"/>
    </xf>
    <xf numFmtId="0" fontId="3" fillId="2" borderId="61" xfId="0" applyFont="1" applyFill="1" applyBorder="1" applyAlignment="1">
      <alignment horizontal="justify" vertical="center" wrapText="1"/>
    </xf>
    <xf numFmtId="0" fontId="22" fillId="0" borderId="57" xfId="0" applyFont="1" applyBorder="1" applyAlignment="1">
      <alignment horizontal="justify" vertical="center"/>
    </xf>
    <xf numFmtId="0" fontId="22" fillId="0" borderId="58" xfId="0" applyFont="1" applyBorder="1" applyAlignment="1">
      <alignment horizontal="justify" vertical="center"/>
    </xf>
    <xf numFmtId="0" fontId="38" fillId="2" borderId="10" xfId="0" applyFont="1" applyFill="1" applyBorder="1" applyAlignment="1">
      <alignment horizontal="left" vertical="center"/>
    </xf>
    <xf numFmtId="0" fontId="38" fillId="2" borderId="0" xfId="0" applyFont="1" applyFill="1" applyBorder="1" applyAlignment="1">
      <alignment horizontal="left" vertical="center"/>
    </xf>
    <xf numFmtId="0" fontId="22" fillId="10" borderId="1" xfId="0" applyFont="1" applyFill="1" applyBorder="1" applyAlignment="1">
      <alignment horizontal="justify" vertical="center" wrapText="1"/>
    </xf>
    <xf numFmtId="0" fontId="22" fillId="0" borderId="72" xfId="0" applyFont="1" applyBorder="1" applyAlignment="1">
      <alignment horizontal="left" vertical="center"/>
    </xf>
    <xf numFmtId="0" fontId="22" fillId="0" borderId="0" xfId="0" applyFont="1" applyAlignment="1">
      <alignment horizontal="left" vertical="center"/>
    </xf>
    <xf numFmtId="0" fontId="3" fillId="0" borderId="68" xfId="0" applyFont="1" applyFill="1" applyBorder="1" applyAlignment="1">
      <alignment horizontal="center" vertical="center"/>
    </xf>
    <xf numFmtId="0" fontId="3" fillId="0" borderId="69" xfId="0" applyFont="1" applyFill="1" applyBorder="1" applyAlignment="1">
      <alignment horizontal="center" vertical="center"/>
    </xf>
    <xf numFmtId="0" fontId="3" fillId="0" borderId="0" xfId="0" applyFont="1" applyAlignment="1">
      <alignment horizontal="left" vertical="center"/>
    </xf>
    <xf numFmtId="0" fontId="22" fillId="0" borderId="66" xfId="0" applyFont="1" applyBorder="1" applyAlignment="1">
      <alignment horizontal="center" vertical="center"/>
    </xf>
    <xf numFmtId="0" fontId="22" fillId="0" borderId="64" xfId="0" applyFont="1" applyBorder="1" applyAlignment="1">
      <alignment horizontal="center" vertical="center"/>
    </xf>
    <xf numFmtId="0" fontId="3" fillId="2" borderId="50" xfId="0" applyFont="1" applyFill="1" applyBorder="1" applyAlignment="1">
      <alignment horizontal="justify" vertical="center" wrapText="1"/>
    </xf>
    <xf numFmtId="0" fontId="22" fillId="0" borderId="2" xfId="0" applyFont="1" applyBorder="1" applyAlignment="1">
      <alignment horizontal="justify" vertical="center"/>
    </xf>
    <xf numFmtId="0" fontId="22" fillId="0" borderId="36" xfId="0" applyFont="1" applyBorder="1" applyAlignment="1">
      <alignment horizontal="justify" vertical="center"/>
    </xf>
    <xf numFmtId="0" fontId="22" fillId="0" borderId="3" xfId="0" applyFont="1" applyBorder="1" applyAlignment="1">
      <alignment horizontal="justify" vertical="center"/>
    </xf>
    <xf numFmtId="0" fontId="22" fillId="0" borderId="47" xfId="0" applyFont="1" applyBorder="1" applyAlignment="1">
      <alignment horizontal="justify" vertical="center"/>
    </xf>
    <xf numFmtId="0" fontId="28" fillId="0" borderId="35" xfId="0" applyFont="1" applyBorder="1" applyAlignment="1">
      <alignment horizontal="justify" vertical="center" wrapText="1"/>
    </xf>
    <xf numFmtId="0" fontId="28" fillId="0" borderId="37" xfId="0" applyFont="1" applyBorder="1" applyAlignment="1">
      <alignment horizontal="justify" vertical="center" wrapText="1"/>
    </xf>
    <xf numFmtId="0" fontId="28" fillId="0" borderId="40" xfId="0" applyFont="1" applyBorder="1" applyAlignment="1">
      <alignment horizontal="justify" vertical="center" wrapText="1"/>
    </xf>
    <xf numFmtId="0" fontId="3" fillId="0" borderId="15"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22" fillId="0" borderId="1" xfId="0" applyFont="1" applyBorder="1" applyAlignment="1">
      <alignment horizontal="justify" vertical="center" wrapText="1"/>
    </xf>
    <xf numFmtId="0" fontId="0" fillId="0" borderId="1" xfId="0" applyFont="1" applyBorder="1" applyAlignment="1">
      <alignment horizontal="justify" vertical="center"/>
    </xf>
    <xf numFmtId="0" fontId="23" fillId="2" borderId="10" xfId="0" applyFont="1" applyFill="1" applyBorder="1" applyAlignment="1">
      <alignment horizontal="center" vertical="center"/>
    </xf>
    <xf numFmtId="0" fontId="23" fillId="2" borderId="0" xfId="0" applyFont="1" applyFill="1" applyBorder="1" applyAlignment="1">
      <alignment horizontal="center" vertical="center"/>
    </xf>
    <xf numFmtId="0" fontId="3" fillId="2" borderId="70" xfId="0" applyFont="1" applyFill="1" applyBorder="1" applyAlignment="1">
      <alignment horizontal="center" vertical="center" wrapText="1"/>
    </xf>
    <xf numFmtId="0" fontId="3" fillId="2" borderId="61" xfId="0" applyFont="1" applyFill="1" applyBorder="1" applyAlignment="1">
      <alignment horizontal="center" vertical="center" wrapText="1"/>
    </xf>
    <xf numFmtId="0" fontId="45" fillId="2" borderId="10" xfId="0" applyFont="1" applyFill="1" applyBorder="1" applyAlignment="1">
      <alignment horizontal="justify" vertical="center"/>
    </xf>
    <xf numFmtId="0" fontId="45" fillId="2" borderId="0" xfId="0" applyFont="1" applyFill="1" applyBorder="1" applyAlignment="1">
      <alignment horizontal="justify" vertical="center"/>
    </xf>
    <xf numFmtId="0" fontId="46" fillId="2" borderId="7" xfId="0" applyFont="1" applyFill="1" applyBorder="1" applyAlignment="1">
      <alignment horizontal="justify" vertical="center"/>
    </xf>
    <xf numFmtId="0" fontId="46" fillId="2" borderId="8" xfId="0" applyFont="1" applyFill="1" applyBorder="1" applyAlignment="1">
      <alignment horizontal="justify" vertical="center"/>
    </xf>
    <xf numFmtId="0" fontId="46" fillId="2" borderId="9" xfId="0" applyFont="1" applyFill="1" applyBorder="1" applyAlignment="1">
      <alignment horizontal="justify" vertical="center"/>
    </xf>
    <xf numFmtId="0" fontId="3" fillId="2" borderId="18" xfId="0"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47" fillId="2" borderId="7" xfId="0" applyFont="1" applyFill="1" applyBorder="1" applyAlignment="1">
      <alignment horizontal="justify" vertical="center"/>
    </xf>
    <xf numFmtId="0" fontId="47" fillId="2" borderId="8" xfId="0" applyFont="1" applyFill="1" applyBorder="1" applyAlignment="1">
      <alignment horizontal="justify" vertical="center"/>
    </xf>
    <xf numFmtId="0" fontId="47" fillId="2" borderId="9" xfId="0" applyFont="1" applyFill="1" applyBorder="1" applyAlignment="1">
      <alignment horizontal="justify" vertical="center"/>
    </xf>
    <xf numFmtId="0" fontId="3" fillId="0" borderId="18" xfId="0" applyFont="1" applyFill="1" applyBorder="1" applyAlignment="1">
      <alignment horizontal="justify" vertical="center"/>
    </xf>
    <xf numFmtId="0" fontId="3" fillId="0" borderId="26" xfId="0" applyFont="1" applyFill="1" applyBorder="1" applyAlignment="1">
      <alignment horizontal="justify" vertical="center"/>
    </xf>
    <xf numFmtId="0" fontId="47" fillId="2" borderId="10" xfId="0" applyFont="1" applyFill="1" applyBorder="1" applyAlignment="1">
      <alignment horizontal="justify" vertical="center"/>
    </xf>
    <xf numFmtId="0" fontId="47" fillId="2" borderId="0" xfId="0" applyFont="1" applyFill="1" applyBorder="1" applyAlignment="1">
      <alignment horizontal="justify" vertical="center"/>
    </xf>
    <xf numFmtId="0" fontId="3" fillId="2" borderId="13" xfId="0" applyFont="1" applyFill="1" applyBorder="1" applyAlignment="1">
      <alignment vertical="center" wrapText="1"/>
    </xf>
    <xf numFmtId="0" fontId="3" fillId="2" borderId="4" xfId="0" applyFont="1" applyFill="1" applyBorder="1" applyAlignment="1">
      <alignment vertical="center" wrapText="1"/>
    </xf>
    <xf numFmtId="0" fontId="3" fillId="0" borderId="69" xfId="0" applyFont="1" applyBorder="1" applyAlignment="1">
      <alignment horizontal="center" vertical="center"/>
    </xf>
    <xf numFmtId="0" fontId="3" fillId="0" borderId="87" xfId="0" applyFont="1" applyBorder="1" applyAlignment="1">
      <alignment horizontal="center" vertical="center"/>
    </xf>
    <xf numFmtId="0" fontId="3" fillId="0" borderId="42" xfId="0" applyFont="1" applyBorder="1" applyAlignment="1">
      <alignment horizontal="center" vertical="center"/>
    </xf>
    <xf numFmtId="0" fontId="22" fillId="0" borderId="5" xfId="0" applyFont="1" applyBorder="1" applyAlignment="1">
      <alignment horizontal="center" vertical="center"/>
    </xf>
    <xf numFmtId="0" fontId="22" fillId="0" borderId="52" xfId="0" applyFont="1" applyBorder="1" applyAlignment="1">
      <alignment horizontal="center" vertical="center"/>
    </xf>
    <xf numFmtId="0" fontId="3" fillId="2" borderId="48" xfId="0" applyFont="1" applyFill="1" applyBorder="1" applyAlignment="1">
      <alignment horizontal="center" vertical="center" wrapText="1"/>
    </xf>
    <xf numFmtId="0" fontId="3" fillId="2" borderId="85"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45" fillId="2" borderId="7" xfId="0" applyFont="1" applyFill="1" applyBorder="1" applyAlignment="1">
      <alignment horizontal="justify" vertical="center"/>
    </xf>
    <xf numFmtId="0" fontId="45" fillId="2" borderId="8" xfId="0" applyFont="1" applyFill="1" applyBorder="1" applyAlignment="1">
      <alignment horizontal="justify" vertical="center"/>
    </xf>
    <xf numFmtId="0" fontId="45" fillId="2" borderId="9" xfId="0" applyFont="1" applyFill="1" applyBorder="1" applyAlignment="1">
      <alignment horizontal="justify" vertical="center"/>
    </xf>
    <xf numFmtId="0" fontId="48" fillId="2" borderId="10" xfId="0" applyFont="1" applyFill="1" applyBorder="1" applyAlignment="1">
      <alignment horizontal="left" vertical="center"/>
    </xf>
    <xf numFmtId="0" fontId="48" fillId="2" borderId="0" xfId="0" applyFont="1" applyFill="1" applyBorder="1" applyAlignment="1">
      <alignment horizontal="left" vertical="center"/>
    </xf>
    <xf numFmtId="0" fontId="45" fillId="2" borderId="10" xfId="0" applyFont="1" applyFill="1" applyBorder="1" applyAlignment="1">
      <alignment horizontal="center" vertical="center"/>
    </xf>
    <xf numFmtId="0" fontId="45" fillId="2" borderId="0" xfId="0"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28"/>
  <sheetViews>
    <sheetView topLeftCell="A6" zoomScale="69" zoomScaleNormal="69" workbookViewId="0">
      <selection activeCell="A25" sqref="A25:A26"/>
    </sheetView>
  </sheetViews>
  <sheetFormatPr baseColWidth="10" defaultRowHeight="15.75" x14ac:dyDescent="0.25"/>
  <cols>
    <col min="1" max="1" width="24.85546875" style="33" customWidth="1"/>
    <col min="2" max="2" width="55.5703125" style="33" customWidth="1"/>
    <col min="3" max="3" width="41.28515625" style="33" customWidth="1"/>
    <col min="4" max="4" width="29.42578125" style="33" customWidth="1"/>
    <col min="5" max="5" width="29.140625" style="33" customWidth="1"/>
    <col min="6" max="16384" width="11.42578125" style="7"/>
  </cols>
  <sheetData>
    <row r="1" spans="1:5" ht="15.75" customHeight="1" x14ac:dyDescent="0.25">
      <c r="A1" s="701" t="s">
        <v>79</v>
      </c>
      <c r="B1" s="702"/>
      <c r="C1" s="702"/>
      <c r="D1" s="702"/>
      <c r="E1" s="10"/>
    </row>
    <row r="2" spans="1:5" ht="27.75" customHeight="1" x14ac:dyDescent="0.25">
      <c r="A2" s="11"/>
      <c r="B2" s="703" t="s">
        <v>68</v>
      </c>
      <c r="C2" s="703"/>
      <c r="D2" s="703"/>
      <c r="E2" s="12"/>
    </row>
    <row r="3" spans="1:5" ht="21" customHeight="1" x14ac:dyDescent="0.25">
      <c r="A3" s="13"/>
      <c r="B3" s="703" t="s">
        <v>137</v>
      </c>
      <c r="C3" s="703"/>
      <c r="D3" s="703"/>
      <c r="E3" s="14"/>
    </row>
    <row r="4" spans="1:5" thickBot="1" x14ac:dyDescent="0.3">
      <c r="A4" s="15"/>
      <c r="B4" s="16"/>
      <c r="C4" s="16"/>
      <c r="D4" s="16"/>
      <c r="E4" s="17"/>
    </row>
    <row r="5" spans="1:5" ht="26.25" customHeight="1" thickBot="1" x14ac:dyDescent="0.3">
      <c r="A5" s="15"/>
      <c r="B5" s="706" t="s">
        <v>222</v>
      </c>
      <c r="C5" s="707"/>
      <c r="D5" s="708"/>
      <c r="E5" s="17"/>
    </row>
    <row r="6" spans="1:5" ht="27.75" customHeight="1" thickBot="1" x14ac:dyDescent="0.3">
      <c r="A6" s="15"/>
      <c r="B6" s="35" t="s">
        <v>223</v>
      </c>
      <c r="C6" s="704"/>
      <c r="D6" s="705"/>
      <c r="E6" s="17"/>
    </row>
    <row r="7" spans="1:5" ht="29.25" customHeight="1" thickBot="1" x14ac:dyDescent="0.3">
      <c r="A7" s="15"/>
      <c r="B7" s="35" t="s">
        <v>224</v>
      </c>
      <c r="C7" s="714" t="s">
        <v>138</v>
      </c>
      <c r="D7" s="715"/>
      <c r="E7" s="17"/>
    </row>
    <row r="8" spans="1:5" ht="16.5" thickBot="1" x14ac:dyDescent="0.3">
      <c r="A8" s="15"/>
      <c r="B8" s="36" t="s">
        <v>225</v>
      </c>
      <c r="C8" s="712">
        <v>2501760638</v>
      </c>
      <c r="D8" s="713"/>
      <c r="E8" s="17"/>
    </row>
    <row r="9" spans="1:5" ht="23.25" customHeight="1" thickBot="1" x14ac:dyDescent="0.3">
      <c r="A9" s="15"/>
      <c r="B9" s="36" t="s">
        <v>226</v>
      </c>
      <c r="C9" s="712">
        <v>1357382650</v>
      </c>
      <c r="D9" s="713"/>
      <c r="E9" s="17"/>
    </row>
    <row r="10" spans="1:5" ht="26.25" customHeight="1" thickBot="1" x14ac:dyDescent="0.3">
      <c r="A10" s="15"/>
      <c r="B10" s="36" t="s">
        <v>227</v>
      </c>
      <c r="C10" s="712">
        <v>1461796700</v>
      </c>
      <c r="D10" s="713"/>
      <c r="E10" s="17"/>
    </row>
    <row r="11" spans="1:5" ht="21.75" customHeight="1" thickBot="1" x14ac:dyDescent="0.3">
      <c r="A11" s="15"/>
      <c r="B11" s="36" t="s">
        <v>228</v>
      </c>
      <c r="C11" s="712">
        <v>1921218520</v>
      </c>
      <c r="D11" s="713"/>
      <c r="E11" s="17"/>
    </row>
    <row r="12" spans="1:5" ht="32.25" thickBot="1" x14ac:dyDescent="0.3">
      <c r="A12" s="15"/>
      <c r="B12" s="37" t="s">
        <v>139</v>
      </c>
      <c r="C12" s="716">
        <f>+C8+C9+C10</f>
        <v>5320939988</v>
      </c>
      <c r="D12" s="713"/>
      <c r="E12" s="17"/>
    </row>
    <row r="13" spans="1:5" ht="35.25" customHeight="1" thickBot="1" x14ac:dyDescent="0.3">
      <c r="A13" s="15"/>
      <c r="B13" s="37" t="s">
        <v>140</v>
      </c>
      <c r="C13" s="710">
        <f>C12/616000</f>
        <v>8637.8895909090916</v>
      </c>
      <c r="D13" s="711"/>
      <c r="E13" s="17"/>
    </row>
    <row r="14" spans="1:5" ht="3.75" customHeight="1" x14ac:dyDescent="0.25">
      <c r="A14" s="15"/>
      <c r="B14" s="19"/>
      <c r="C14" s="502"/>
      <c r="D14" s="503"/>
      <c r="E14" s="17"/>
    </row>
    <row r="15" spans="1:5" ht="28.5" customHeight="1" thickBot="1" x14ac:dyDescent="0.3">
      <c r="A15" s="15"/>
      <c r="B15" s="23" t="s">
        <v>141</v>
      </c>
      <c r="C15" s="504"/>
      <c r="D15" s="29"/>
      <c r="E15" s="17"/>
    </row>
    <row r="16" spans="1:5" ht="27" customHeight="1" x14ac:dyDescent="0.25">
      <c r="A16" s="15"/>
      <c r="B16" s="19" t="s">
        <v>69</v>
      </c>
      <c r="C16" s="20">
        <v>417674430</v>
      </c>
      <c r="D16" s="21"/>
      <c r="E16" s="17"/>
    </row>
    <row r="17" spans="1:6" ht="15" customHeight="1" x14ac:dyDescent="0.25">
      <c r="A17" s="15"/>
      <c r="B17" s="15" t="s">
        <v>70</v>
      </c>
      <c r="C17" s="22">
        <v>426047915</v>
      </c>
      <c r="D17" s="17"/>
      <c r="E17" s="17"/>
    </row>
    <row r="18" spans="1:6" ht="15" x14ac:dyDescent="0.25">
      <c r="A18" s="15"/>
      <c r="B18" s="15" t="s">
        <v>71</v>
      </c>
      <c r="C18" s="22">
        <v>166246838</v>
      </c>
      <c r="D18" s="17"/>
      <c r="E18" s="17"/>
    </row>
    <row r="19" spans="1:6" ht="27" customHeight="1" thickBot="1" x14ac:dyDescent="0.3">
      <c r="A19" s="15"/>
      <c r="B19" s="23" t="s">
        <v>72</v>
      </c>
      <c r="C19" s="24">
        <v>166246838</v>
      </c>
      <c r="D19" s="25"/>
      <c r="E19" s="17"/>
    </row>
    <row r="20" spans="1:6" ht="27" customHeight="1" thickBot="1" x14ac:dyDescent="0.3">
      <c r="A20" s="15"/>
      <c r="B20" s="692" t="s">
        <v>73</v>
      </c>
      <c r="C20" s="693"/>
      <c r="D20" s="694"/>
      <c r="E20" s="17"/>
    </row>
    <row r="21" spans="1:6" ht="16.5" thickBot="1" x14ac:dyDescent="0.3">
      <c r="A21" s="15"/>
      <c r="B21" s="692" t="s">
        <v>74</v>
      </c>
      <c r="C21" s="693"/>
      <c r="D21" s="694"/>
      <c r="E21" s="17"/>
    </row>
    <row r="22" spans="1:6" x14ac:dyDescent="0.25">
      <c r="A22" s="15"/>
      <c r="B22" s="26" t="s">
        <v>142</v>
      </c>
      <c r="C22" s="27">
        <f>C16/C18</f>
        <v>2.5123751827388139</v>
      </c>
      <c r="D22" s="18" t="s">
        <v>229</v>
      </c>
      <c r="E22" s="17"/>
    </row>
    <row r="23" spans="1:6" ht="16.5" thickBot="1" x14ac:dyDescent="0.3">
      <c r="A23" s="15"/>
      <c r="B23" s="501" t="s">
        <v>75</v>
      </c>
      <c r="C23" s="28">
        <f>C19/C17</f>
        <v>0.3902069043102816</v>
      </c>
      <c r="D23" s="29" t="s">
        <v>230</v>
      </c>
      <c r="E23" s="17"/>
    </row>
    <row r="24" spans="1:6" ht="16.5" thickBot="1" x14ac:dyDescent="0.3">
      <c r="A24" s="15"/>
      <c r="B24" s="30"/>
      <c r="C24" s="31"/>
      <c r="D24" s="16"/>
      <c r="E24" s="32"/>
    </row>
    <row r="25" spans="1:6" ht="15.75" customHeight="1" x14ac:dyDescent="0.25">
      <c r="A25" s="695"/>
      <c r="B25" s="696" t="s">
        <v>76</v>
      </c>
      <c r="C25" s="698" t="s">
        <v>231</v>
      </c>
      <c r="D25" s="699"/>
      <c r="E25" s="700"/>
      <c r="F25" s="689"/>
    </row>
    <row r="26" spans="1:6" ht="16.5" thickBot="1" x14ac:dyDescent="0.3">
      <c r="A26" s="695"/>
      <c r="B26" s="697"/>
      <c r="C26" s="690" t="s">
        <v>77</v>
      </c>
      <c r="D26" s="691"/>
      <c r="E26" s="700"/>
      <c r="F26" s="689"/>
    </row>
    <row r="27" spans="1:6" ht="62.25" customHeight="1" thickBot="1" x14ac:dyDescent="0.3">
      <c r="A27" s="23"/>
      <c r="B27" s="709"/>
      <c r="C27" s="709"/>
      <c r="D27" s="709"/>
      <c r="E27" s="25"/>
      <c r="F27" s="9"/>
    </row>
    <row r="28" spans="1:6" x14ac:dyDescent="0.25">
      <c r="B28" s="34" t="s">
        <v>143</v>
      </c>
    </row>
  </sheetData>
  <sheetProtection algorithmName="SHA-512" hashValue="5qUyV7Gxq4q6Hyxhueaia0td+OsZ+ryhuIM/zBEiRV/7h2jGUvqb1zQdt3sODLZqRU4jni5J1AWsBRuuIZkDyw==" saltValue="X6mmnDFLw93lDTNoyKMhKQ==" spinCount="100000" sheet="1" objects="1" scenarios="1"/>
  <mergeCells count="21">
    <mergeCell ref="B27:D27"/>
    <mergeCell ref="C13:D13"/>
    <mergeCell ref="B20:D20"/>
    <mergeCell ref="C8:D8"/>
    <mergeCell ref="C7:D7"/>
    <mergeCell ref="C9:D9"/>
    <mergeCell ref="C10:D10"/>
    <mergeCell ref="C11:D11"/>
    <mergeCell ref="C12:D12"/>
    <mergeCell ref="A1:D1"/>
    <mergeCell ref="B2:D2"/>
    <mergeCell ref="B3:D3"/>
    <mergeCell ref="C6:D6"/>
    <mergeCell ref="B5:D5"/>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36"/>
  <sheetViews>
    <sheetView topLeftCell="A14" workbookViewId="0">
      <selection activeCell="G19" sqref="G19:G22"/>
    </sheetView>
  </sheetViews>
  <sheetFormatPr baseColWidth="10" defaultRowHeight="15" x14ac:dyDescent="0.25"/>
  <cols>
    <col min="12" max="12" width="14.140625" customWidth="1"/>
  </cols>
  <sheetData>
    <row r="1" spans="1:19" s="7" customFormat="1" x14ac:dyDescent="0.25">
      <c r="A1" s="526"/>
      <c r="B1" s="526"/>
      <c r="C1" s="526"/>
      <c r="D1" s="526"/>
      <c r="E1" s="527"/>
      <c r="F1" s="528"/>
      <c r="G1" s="526"/>
      <c r="H1" s="526"/>
      <c r="I1" s="526"/>
      <c r="J1" s="526"/>
      <c r="K1" s="526"/>
      <c r="L1" s="526"/>
      <c r="M1" s="526"/>
      <c r="N1" s="526"/>
      <c r="O1" s="526"/>
    </row>
    <row r="2" spans="1:19" s="7" customFormat="1" x14ac:dyDescent="0.25">
      <c r="A2" s="526"/>
      <c r="B2" s="526"/>
      <c r="C2" s="526"/>
      <c r="D2" s="526"/>
      <c r="E2" s="527"/>
      <c r="F2" s="528"/>
      <c r="G2" s="526"/>
      <c r="H2" s="526"/>
      <c r="I2" s="526"/>
      <c r="J2" s="526"/>
      <c r="K2" s="526"/>
      <c r="L2" s="526"/>
      <c r="M2" s="526"/>
      <c r="N2" s="526"/>
      <c r="O2" s="526"/>
    </row>
    <row r="3" spans="1:19" s="7" customFormat="1" x14ac:dyDescent="0.25">
      <c r="A3" s="726" t="s">
        <v>57</v>
      </c>
      <c r="B3" s="726"/>
      <c r="C3" s="726"/>
      <c r="D3" s="726"/>
      <c r="E3" s="726"/>
      <c r="F3" s="726"/>
      <c r="G3" s="726"/>
      <c r="H3" s="726"/>
      <c r="I3" s="726"/>
      <c r="J3" s="726"/>
      <c r="K3" s="726"/>
      <c r="L3" s="726"/>
      <c r="M3" s="526"/>
      <c r="N3" s="526"/>
      <c r="O3" s="526"/>
    </row>
    <row r="4" spans="1:19" s="7" customFormat="1" x14ac:dyDescent="0.25">
      <c r="A4" s="529"/>
      <c r="B4" s="526"/>
      <c r="C4" s="526"/>
      <c r="D4" s="526"/>
      <c r="E4" s="527"/>
      <c r="F4" s="528"/>
      <c r="G4" s="526"/>
      <c r="H4" s="526"/>
      <c r="I4" s="526"/>
      <c r="J4" s="526"/>
      <c r="K4" s="526"/>
      <c r="L4" s="526"/>
      <c r="M4" s="526"/>
      <c r="N4" s="526"/>
      <c r="O4" s="526"/>
    </row>
    <row r="5" spans="1:19" s="7" customFormat="1" x14ac:dyDescent="0.25">
      <c r="A5" s="726" t="s">
        <v>234</v>
      </c>
      <c r="B5" s="726"/>
      <c r="C5" s="726"/>
      <c r="D5" s="726"/>
      <c r="E5" s="726"/>
      <c r="F5" s="726"/>
      <c r="G5" s="726"/>
      <c r="H5" s="726"/>
      <c r="I5" s="726"/>
      <c r="J5" s="726"/>
      <c r="K5" s="726"/>
      <c r="L5" s="726"/>
      <c r="M5" s="526"/>
      <c r="N5" s="526"/>
      <c r="O5" s="526"/>
    </row>
    <row r="6" spans="1:19" s="7" customFormat="1" x14ac:dyDescent="0.25">
      <c r="A6" s="530"/>
      <c r="B6" s="526"/>
      <c r="C6" s="526"/>
      <c r="D6" s="526"/>
      <c r="E6" s="527"/>
      <c r="F6" s="528"/>
      <c r="G6" s="526"/>
      <c r="H6" s="526"/>
      <c r="I6" s="526"/>
      <c r="J6" s="526"/>
      <c r="K6" s="526"/>
      <c r="L6" s="526"/>
      <c r="M6" s="526"/>
      <c r="N6" s="526"/>
      <c r="O6" s="526"/>
    </row>
    <row r="7" spans="1:19" s="7" customFormat="1" ht="109.5" customHeight="1" x14ac:dyDescent="0.25">
      <c r="A7" s="727" t="s">
        <v>235</v>
      </c>
      <c r="B7" s="727"/>
      <c r="C7" s="727"/>
      <c r="D7" s="727"/>
      <c r="E7" s="727"/>
      <c r="F7" s="727"/>
      <c r="G7" s="727"/>
      <c r="H7" s="727"/>
      <c r="I7" s="727"/>
      <c r="J7" s="727"/>
      <c r="K7" s="727"/>
      <c r="L7" s="727"/>
      <c r="M7" s="526"/>
      <c r="N7" s="526"/>
      <c r="O7" s="526"/>
    </row>
    <row r="8" spans="1:19" s="7" customFormat="1" ht="45.75" customHeight="1" x14ac:dyDescent="0.25">
      <c r="A8" s="727"/>
      <c r="B8" s="727"/>
      <c r="C8" s="727"/>
      <c r="D8" s="727"/>
      <c r="E8" s="727"/>
      <c r="F8" s="727"/>
      <c r="G8" s="727"/>
      <c r="H8" s="727"/>
      <c r="I8" s="727"/>
      <c r="J8" s="727"/>
      <c r="K8" s="727"/>
      <c r="L8" s="727"/>
      <c r="M8" s="526"/>
      <c r="N8" s="526"/>
      <c r="O8" s="526"/>
    </row>
    <row r="9" spans="1:19" s="7" customFormat="1" ht="28.5" customHeight="1" x14ac:dyDescent="0.25">
      <c r="A9" s="727" t="s">
        <v>81</v>
      </c>
      <c r="B9" s="727"/>
      <c r="C9" s="727"/>
      <c r="D9" s="727"/>
      <c r="E9" s="727"/>
      <c r="F9" s="727"/>
      <c r="G9" s="727"/>
      <c r="H9" s="727"/>
      <c r="I9" s="727"/>
      <c r="J9" s="727"/>
      <c r="K9" s="727"/>
      <c r="L9" s="727"/>
      <c r="M9" s="526"/>
      <c r="N9" s="526"/>
      <c r="O9" s="526"/>
    </row>
    <row r="10" spans="1:19" s="7" customFormat="1" ht="28.5" customHeight="1" x14ac:dyDescent="0.25">
      <c r="A10" s="727"/>
      <c r="B10" s="727"/>
      <c r="C10" s="727"/>
      <c r="D10" s="727"/>
      <c r="E10" s="727"/>
      <c r="F10" s="727"/>
      <c r="G10" s="727"/>
      <c r="H10" s="727"/>
      <c r="I10" s="727"/>
      <c r="J10" s="727"/>
      <c r="K10" s="727"/>
      <c r="L10" s="727"/>
      <c r="M10" s="526"/>
      <c r="N10" s="526"/>
      <c r="O10" s="526"/>
    </row>
    <row r="11" spans="1:19" s="7" customFormat="1" ht="15.75" thickBot="1" x14ac:dyDescent="0.3">
      <c r="A11" s="526"/>
      <c r="B11" s="526"/>
      <c r="C11" s="526"/>
      <c r="D11" s="526"/>
      <c r="E11" s="527"/>
      <c r="F11" s="528"/>
      <c r="G11" s="526"/>
      <c r="H11" s="526"/>
      <c r="I11" s="526"/>
      <c r="J11" s="526"/>
      <c r="K11" s="526"/>
      <c r="L11" s="526"/>
      <c r="M11" s="526"/>
      <c r="N11" s="526"/>
      <c r="O11" s="526"/>
    </row>
    <row r="12" spans="1:19" s="7" customFormat="1" ht="15.75" thickBot="1" x14ac:dyDescent="0.3">
      <c r="A12" s="6"/>
      <c r="B12" s="728" t="s">
        <v>78</v>
      </c>
      <c r="C12" s="729"/>
      <c r="D12" s="729"/>
      <c r="E12" s="729"/>
      <c r="F12" s="729"/>
      <c r="G12" s="729"/>
      <c r="H12" s="729"/>
      <c r="I12" s="729"/>
      <c r="J12" s="729"/>
      <c r="K12" s="729"/>
      <c r="L12" s="730"/>
      <c r="M12" s="526"/>
      <c r="N12" s="526"/>
      <c r="O12" s="526"/>
    </row>
    <row r="13" spans="1:19" s="7" customFormat="1" x14ac:dyDescent="0.25">
      <c r="E13" s="538"/>
      <c r="F13" s="539"/>
    </row>
    <row r="14" spans="1:19" s="7" customFormat="1" ht="15" customHeight="1" x14ac:dyDescent="0.25">
      <c r="A14" s="724" t="s">
        <v>238</v>
      </c>
      <c r="B14" s="724"/>
      <c r="C14" s="724"/>
      <c r="D14" s="724"/>
      <c r="E14" s="724"/>
      <c r="F14" s="724"/>
      <c r="G14" s="724"/>
      <c r="H14" s="724"/>
      <c r="I14" s="724"/>
      <c r="J14" s="724"/>
      <c r="K14" s="724"/>
      <c r="L14" s="724"/>
      <c r="M14" s="531"/>
      <c r="N14" s="531"/>
      <c r="O14" s="531"/>
      <c r="P14" s="531"/>
      <c r="Q14" s="531"/>
      <c r="R14" s="531"/>
      <c r="S14" s="531"/>
    </row>
    <row r="15" spans="1:19" s="7" customFormat="1" ht="15" customHeight="1" x14ac:dyDescent="0.25">
      <c r="A15" s="531"/>
      <c r="B15" s="531"/>
      <c r="C15" s="531"/>
      <c r="D15" s="531"/>
      <c r="E15" s="532"/>
      <c r="F15" s="532"/>
      <c r="G15" s="531"/>
      <c r="H15" s="531"/>
      <c r="I15" s="531"/>
      <c r="J15" s="531"/>
      <c r="K15" s="531"/>
      <c r="L15" s="531"/>
      <c r="M15" s="531"/>
      <c r="N15" s="531"/>
      <c r="O15" s="531"/>
      <c r="P15" s="531"/>
      <c r="Q15" s="531"/>
      <c r="R15" s="531"/>
      <c r="S15" s="531"/>
    </row>
    <row r="16" spans="1:19" s="7" customFormat="1" ht="30.75" customHeight="1" x14ac:dyDescent="0.25">
      <c r="A16" s="725" t="s">
        <v>58</v>
      </c>
      <c r="B16" s="725"/>
      <c r="C16" s="725"/>
      <c r="D16" s="725"/>
      <c r="E16" s="533" t="s">
        <v>59</v>
      </c>
      <c r="F16" s="533" t="s">
        <v>60</v>
      </c>
      <c r="G16" s="533" t="s">
        <v>61</v>
      </c>
      <c r="H16" s="725" t="s">
        <v>3</v>
      </c>
      <c r="I16" s="725"/>
      <c r="J16" s="725"/>
      <c r="K16" s="725"/>
      <c r="L16" s="725"/>
      <c r="M16" s="531"/>
      <c r="N16" s="531"/>
      <c r="O16" s="531"/>
      <c r="P16" s="531"/>
      <c r="Q16" s="531"/>
      <c r="R16" s="531"/>
      <c r="S16" s="531"/>
    </row>
    <row r="17" spans="1:19" s="7" customFormat="1" ht="43.5" customHeight="1" x14ac:dyDescent="0.25">
      <c r="A17" s="717" t="s">
        <v>84</v>
      </c>
      <c r="B17" s="717"/>
      <c r="C17" s="717"/>
      <c r="D17" s="717"/>
      <c r="E17" s="534" t="s">
        <v>239</v>
      </c>
      <c r="F17" s="535" t="s">
        <v>159</v>
      </c>
      <c r="G17" s="540"/>
      <c r="H17" s="718"/>
      <c r="I17" s="718"/>
      <c r="J17" s="718"/>
      <c r="K17" s="718"/>
      <c r="L17" s="718"/>
      <c r="M17" s="531"/>
      <c r="N17" s="531"/>
      <c r="O17" s="531"/>
      <c r="P17" s="531"/>
      <c r="Q17" s="531"/>
      <c r="R17" s="531"/>
      <c r="S17" s="531"/>
    </row>
    <row r="18" spans="1:19" s="7" customFormat="1" ht="31.5" customHeight="1" x14ac:dyDescent="0.25">
      <c r="A18" s="717" t="s">
        <v>85</v>
      </c>
      <c r="B18" s="717"/>
      <c r="C18" s="717"/>
      <c r="D18" s="717"/>
      <c r="E18" s="534">
        <v>4</v>
      </c>
      <c r="F18" s="535" t="s">
        <v>159</v>
      </c>
      <c r="G18" s="573"/>
      <c r="H18" s="718"/>
      <c r="I18" s="718"/>
      <c r="J18" s="718"/>
      <c r="K18" s="718"/>
      <c r="L18" s="718"/>
      <c r="M18" s="531"/>
      <c r="N18" s="531"/>
      <c r="O18" s="531"/>
      <c r="P18" s="531"/>
      <c r="Q18" s="531"/>
      <c r="R18" s="531"/>
      <c r="S18" s="531"/>
    </row>
    <row r="19" spans="1:19" s="7" customFormat="1" ht="55.5" customHeight="1" x14ac:dyDescent="0.25">
      <c r="A19" s="717" t="s">
        <v>240</v>
      </c>
      <c r="B19" s="717"/>
      <c r="C19" s="717"/>
      <c r="D19" s="717"/>
      <c r="E19" s="534"/>
      <c r="F19" s="535"/>
      <c r="G19" s="662" t="s">
        <v>159</v>
      </c>
      <c r="H19" s="723" t="s">
        <v>351</v>
      </c>
      <c r="I19" s="723"/>
      <c r="J19" s="723"/>
      <c r="K19" s="723"/>
      <c r="L19" s="723"/>
      <c r="M19" s="721" t="s">
        <v>236</v>
      </c>
      <c r="N19" s="722"/>
      <c r="O19" s="722"/>
      <c r="P19" s="541"/>
      <c r="Q19" s="541"/>
      <c r="R19" s="541"/>
      <c r="S19" s="541"/>
    </row>
    <row r="20" spans="1:19" s="7" customFormat="1" ht="54" customHeight="1" x14ac:dyDescent="0.25">
      <c r="A20" s="717" t="s">
        <v>241</v>
      </c>
      <c r="B20" s="717"/>
      <c r="C20" s="717"/>
      <c r="D20" s="717"/>
      <c r="E20" s="534"/>
      <c r="F20" s="535"/>
      <c r="G20" s="662" t="s">
        <v>159</v>
      </c>
      <c r="H20" s="723" t="s">
        <v>352</v>
      </c>
      <c r="I20" s="723"/>
      <c r="J20" s="723"/>
      <c r="K20" s="723"/>
      <c r="L20" s="723"/>
      <c r="M20" s="541"/>
      <c r="N20" s="541"/>
      <c r="O20" s="541"/>
      <c r="P20" s="541"/>
      <c r="Q20" s="541"/>
      <c r="R20" s="541"/>
      <c r="S20" s="541"/>
    </row>
    <row r="21" spans="1:19" s="7" customFormat="1" ht="55.5" customHeight="1" x14ac:dyDescent="0.25">
      <c r="A21" s="717" t="s">
        <v>242</v>
      </c>
      <c r="B21" s="717"/>
      <c r="C21" s="717"/>
      <c r="D21" s="717"/>
      <c r="E21" s="534"/>
      <c r="F21" s="535"/>
      <c r="G21" s="662" t="s">
        <v>159</v>
      </c>
      <c r="H21" s="723" t="s">
        <v>353</v>
      </c>
      <c r="I21" s="723"/>
      <c r="J21" s="723"/>
      <c r="K21" s="723"/>
      <c r="L21" s="723"/>
      <c r="M21" s="541"/>
      <c r="N21" s="541"/>
      <c r="O21" s="541"/>
      <c r="P21" s="541"/>
      <c r="Q21" s="541"/>
      <c r="R21" s="541"/>
      <c r="S21" s="541"/>
    </row>
    <row r="22" spans="1:19" s="7" customFormat="1" ht="54" customHeight="1" x14ac:dyDescent="0.25">
      <c r="A22" s="717" t="s">
        <v>237</v>
      </c>
      <c r="B22" s="717"/>
      <c r="C22" s="717"/>
      <c r="D22" s="717"/>
      <c r="E22" s="534"/>
      <c r="F22" s="535"/>
      <c r="G22" s="662" t="s">
        <v>159</v>
      </c>
      <c r="H22" s="723" t="s">
        <v>354</v>
      </c>
      <c r="I22" s="723"/>
      <c r="J22" s="723"/>
      <c r="K22" s="723"/>
      <c r="L22" s="723"/>
      <c r="M22" s="541"/>
      <c r="N22" s="541"/>
      <c r="O22" s="541"/>
      <c r="P22" s="541"/>
      <c r="Q22" s="541"/>
      <c r="R22" s="541"/>
      <c r="S22" s="541"/>
    </row>
    <row r="23" spans="1:19" s="7" customFormat="1" ht="36.75" customHeight="1" x14ac:dyDescent="0.25">
      <c r="A23" s="719" t="s">
        <v>62</v>
      </c>
      <c r="B23" s="719"/>
      <c r="C23" s="719"/>
      <c r="D23" s="719"/>
      <c r="E23" s="536"/>
      <c r="F23" s="537"/>
      <c r="G23" s="573"/>
      <c r="H23" s="718" t="s">
        <v>243</v>
      </c>
      <c r="I23" s="718"/>
      <c r="J23" s="718"/>
      <c r="K23" s="718"/>
      <c r="L23" s="718"/>
      <c r="M23" s="721" t="s">
        <v>236</v>
      </c>
      <c r="N23" s="722"/>
      <c r="O23" s="722"/>
      <c r="P23" s="722"/>
      <c r="Q23" s="722"/>
      <c r="R23" s="541"/>
      <c r="S23" s="541"/>
    </row>
    <row r="24" spans="1:19" s="7" customFormat="1" ht="24" customHeight="1" x14ac:dyDescent="0.25">
      <c r="A24" s="719" t="s">
        <v>80</v>
      </c>
      <c r="B24" s="719"/>
      <c r="C24" s="719"/>
      <c r="D24" s="719"/>
      <c r="E24" s="536" t="s">
        <v>244</v>
      </c>
      <c r="F24" s="535" t="s">
        <v>159</v>
      </c>
      <c r="G24" s="540"/>
      <c r="H24" s="718"/>
      <c r="I24" s="718"/>
      <c r="J24" s="718"/>
      <c r="K24" s="718"/>
      <c r="L24" s="718"/>
      <c r="M24" s="541"/>
      <c r="N24" s="541"/>
      <c r="O24" s="541"/>
      <c r="P24" s="541"/>
      <c r="Q24" s="541"/>
      <c r="R24" s="541"/>
      <c r="S24" s="541"/>
    </row>
    <row r="25" spans="1:19" s="7" customFormat="1" ht="40.5" customHeight="1" x14ac:dyDescent="0.25">
      <c r="A25" s="719" t="s">
        <v>121</v>
      </c>
      <c r="B25" s="719"/>
      <c r="C25" s="719"/>
      <c r="D25" s="719"/>
      <c r="E25" s="536"/>
      <c r="F25" s="535" t="s">
        <v>243</v>
      </c>
      <c r="G25" s="540"/>
      <c r="H25" s="718" t="s">
        <v>243</v>
      </c>
      <c r="I25" s="718"/>
      <c r="J25" s="718"/>
      <c r="K25" s="718"/>
      <c r="L25" s="718"/>
      <c r="M25" s="531"/>
      <c r="N25" s="531"/>
      <c r="O25" s="531"/>
      <c r="P25" s="531"/>
      <c r="Q25" s="531"/>
      <c r="R25" s="531"/>
      <c r="S25" s="531"/>
    </row>
    <row r="26" spans="1:19" s="7" customFormat="1" ht="27" customHeight="1" x14ac:dyDescent="0.25">
      <c r="A26" s="719" t="s">
        <v>83</v>
      </c>
      <c r="B26" s="719"/>
      <c r="C26" s="719"/>
      <c r="D26" s="719"/>
      <c r="E26" s="536"/>
      <c r="F26" s="542" t="s">
        <v>243</v>
      </c>
      <c r="G26" s="535"/>
      <c r="H26" s="720" t="s">
        <v>243</v>
      </c>
      <c r="I26" s="720"/>
      <c r="J26" s="720"/>
      <c r="K26" s="720"/>
      <c r="L26" s="720"/>
      <c r="M26" s="531"/>
      <c r="N26" s="531"/>
      <c r="O26" s="531"/>
      <c r="P26" s="531"/>
      <c r="Q26" s="531"/>
      <c r="R26" s="531"/>
      <c r="S26" s="531"/>
    </row>
    <row r="27" spans="1:19" s="7" customFormat="1" ht="24" customHeight="1" x14ac:dyDescent="0.25">
      <c r="A27" s="717" t="s">
        <v>63</v>
      </c>
      <c r="B27" s="717"/>
      <c r="C27" s="717"/>
      <c r="D27" s="717"/>
      <c r="E27" s="534"/>
      <c r="F27" s="542"/>
      <c r="G27" s="574" t="s">
        <v>159</v>
      </c>
      <c r="H27" s="718"/>
      <c r="I27" s="718"/>
      <c r="J27" s="718"/>
      <c r="K27" s="718"/>
      <c r="L27" s="718"/>
      <c r="M27" s="531"/>
      <c r="N27" s="531"/>
      <c r="O27" s="531"/>
      <c r="P27" s="531"/>
      <c r="Q27" s="531"/>
      <c r="R27" s="531"/>
      <c r="S27" s="531"/>
    </row>
    <row r="28" spans="1:19" s="7" customFormat="1" ht="28.5" customHeight="1" x14ac:dyDescent="0.25">
      <c r="A28" s="717" t="s">
        <v>64</v>
      </c>
      <c r="B28" s="717"/>
      <c r="C28" s="717"/>
      <c r="D28" s="717"/>
      <c r="E28" s="534">
        <v>20</v>
      </c>
      <c r="F28" s="542" t="s">
        <v>159</v>
      </c>
      <c r="G28" s="540"/>
      <c r="H28" s="718"/>
      <c r="I28" s="718"/>
      <c r="J28" s="718"/>
      <c r="K28" s="718"/>
      <c r="L28" s="718"/>
      <c r="M28" s="531"/>
      <c r="N28" s="531"/>
      <c r="O28" s="531"/>
      <c r="P28" s="531"/>
      <c r="Q28" s="531"/>
      <c r="R28" s="531"/>
      <c r="S28" s="531"/>
    </row>
    <row r="29" spans="1:19" s="7" customFormat="1" ht="27" customHeight="1" x14ac:dyDescent="0.25">
      <c r="A29" s="717" t="s">
        <v>65</v>
      </c>
      <c r="B29" s="717"/>
      <c r="C29" s="717"/>
      <c r="D29" s="717"/>
      <c r="E29" s="536">
        <v>25</v>
      </c>
      <c r="F29" s="542" t="s">
        <v>159</v>
      </c>
      <c r="G29" s="540"/>
      <c r="H29" s="718" t="s">
        <v>251</v>
      </c>
      <c r="I29" s="718"/>
      <c r="J29" s="718"/>
      <c r="K29" s="718"/>
      <c r="L29" s="718"/>
      <c r="M29" s="531"/>
      <c r="N29" s="531"/>
      <c r="O29" s="531"/>
      <c r="P29" s="531"/>
      <c r="Q29" s="531"/>
      <c r="R29" s="531"/>
      <c r="S29" s="531"/>
    </row>
    <row r="30" spans="1:19" s="7" customFormat="1" ht="72.75" customHeight="1" x14ac:dyDescent="0.25">
      <c r="A30" s="717" t="s">
        <v>66</v>
      </c>
      <c r="B30" s="717"/>
      <c r="C30" s="717"/>
      <c r="D30" s="717"/>
      <c r="E30" s="536">
        <v>24.28</v>
      </c>
      <c r="F30" s="542" t="s">
        <v>159</v>
      </c>
      <c r="G30" s="540"/>
      <c r="H30" s="718" t="s">
        <v>251</v>
      </c>
      <c r="I30" s="718"/>
      <c r="J30" s="718"/>
      <c r="K30" s="718"/>
      <c r="L30" s="718"/>
      <c r="M30" s="531"/>
      <c r="N30" s="531"/>
      <c r="O30" s="531"/>
      <c r="P30" s="531"/>
      <c r="Q30" s="531"/>
      <c r="R30" s="531"/>
      <c r="S30" s="531"/>
    </row>
    <row r="31" spans="1:19" s="7" customFormat="1" ht="29.25" customHeight="1" x14ac:dyDescent="0.25">
      <c r="A31" s="717" t="s">
        <v>67</v>
      </c>
      <c r="B31" s="717"/>
      <c r="C31" s="717"/>
      <c r="D31" s="717"/>
      <c r="E31" s="536">
        <v>29</v>
      </c>
      <c r="F31" s="542" t="s">
        <v>159</v>
      </c>
      <c r="G31" s="540"/>
      <c r="H31" s="718" t="s">
        <v>251</v>
      </c>
      <c r="I31" s="718"/>
      <c r="J31" s="718"/>
      <c r="K31" s="718"/>
      <c r="L31" s="718"/>
      <c r="M31" s="531"/>
      <c r="N31" s="531"/>
      <c r="O31" s="531"/>
      <c r="P31" s="531"/>
      <c r="Q31" s="531"/>
      <c r="R31" s="531"/>
      <c r="S31" s="531"/>
    </row>
    <row r="32" spans="1:19" s="7" customFormat="1" ht="30.75" customHeight="1" x14ac:dyDescent="0.25">
      <c r="A32" s="717" t="s">
        <v>82</v>
      </c>
      <c r="B32" s="717"/>
      <c r="C32" s="717"/>
      <c r="D32" s="717"/>
      <c r="E32" s="534" t="s">
        <v>245</v>
      </c>
      <c r="F32" s="542" t="s">
        <v>159</v>
      </c>
      <c r="G32" s="535"/>
      <c r="H32" s="718" t="s">
        <v>251</v>
      </c>
      <c r="I32" s="718"/>
      <c r="J32" s="718"/>
      <c r="K32" s="718"/>
      <c r="L32" s="718"/>
      <c r="M32" s="531"/>
      <c r="N32" s="531"/>
      <c r="O32" s="531"/>
      <c r="P32" s="531"/>
      <c r="Q32" s="531"/>
      <c r="R32" s="531"/>
      <c r="S32" s="531"/>
    </row>
    <row r="33" spans="1:19" s="7" customFormat="1" ht="36.75" customHeight="1" x14ac:dyDescent="0.25">
      <c r="A33" s="717" t="s">
        <v>86</v>
      </c>
      <c r="B33" s="717"/>
      <c r="C33" s="717"/>
      <c r="D33" s="717"/>
      <c r="E33" s="534" t="s">
        <v>246</v>
      </c>
      <c r="F33" s="542" t="s">
        <v>159</v>
      </c>
      <c r="G33" s="540"/>
      <c r="H33" s="718" t="s">
        <v>251</v>
      </c>
      <c r="I33" s="718"/>
      <c r="J33" s="718"/>
      <c r="K33" s="718"/>
      <c r="L33" s="718"/>
      <c r="M33" s="531"/>
      <c r="N33" s="531"/>
      <c r="O33" s="531"/>
      <c r="P33" s="531"/>
      <c r="Q33" s="531"/>
      <c r="R33" s="531"/>
      <c r="S33" s="531"/>
    </row>
    <row r="34" spans="1:19" s="7" customFormat="1" ht="33.75" customHeight="1" x14ac:dyDescent="0.25">
      <c r="A34" s="717" t="s">
        <v>87</v>
      </c>
      <c r="B34" s="717"/>
      <c r="C34" s="717"/>
      <c r="D34" s="717"/>
      <c r="E34" s="534"/>
      <c r="F34" s="542"/>
      <c r="G34" s="535"/>
      <c r="H34" s="718" t="s">
        <v>243</v>
      </c>
      <c r="I34" s="718"/>
      <c r="J34" s="718"/>
      <c r="K34" s="718"/>
      <c r="L34" s="718"/>
      <c r="M34" s="531"/>
      <c r="N34" s="531"/>
      <c r="O34" s="531"/>
      <c r="P34" s="531"/>
      <c r="Q34" s="531"/>
      <c r="R34" s="531"/>
      <c r="S34" s="531"/>
    </row>
    <row r="35" spans="1:19" s="7" customFormat="1" x14ac:dyDescent="0.25">
      <c r="A35" s="532"/>
      <c r="B35" s="532"/>
      <c r="C35" s="532"/>
      <c r="D35" s="532"/>
      <c r="E35" s="532"/>
      <c r="F35" s="532"/>
      <c r="G35" s="532"/>
      <c r="H35" s="532"/>
      <c r="I35" s="532"/>
      <c r="J35" s="532"/>
      <c r="K35" s="532"/>
      <c r="L35" s="532"/>
      <c r="M35" s="532"/>
      <c r="N35" s="532"/>
      <c r="O35" s="532"/>
      <c r="P35" s="532"/>
      <c r="Q35" s="532"/>
      <c r="R35" s="532"/>
      <c r="S35" s="532"/>
    </row>
    <row r="36" spans="1:19" s="7" customFormat="1" x14ac:dyDescent="0.25">
      <c r="A36" s="543"/>
    </row>
  </sheetData>
  <sheetProtection algorithmName="SHA-512" hashValue="1lhQ0j56y6G1of/HsezilFJ1Xl2NYYT/THwk8rMViJgr50SnNeGPu2c2FWxP7sYorEHnc1g3ivqxNqS98zGcQw==" saltValue="IGHUVxZ9G7o6Zu5wsSpnOg==" spinCount="100000" sheet="1" objects="1" scenarios="1"/>
  <mergeCells count="46">
    <mergeCell ref="A3:L3"/>
    <mergeCell ref="A5:L5"/>
    <mergeCell ref="A7:L8"/>
    <mergeCell ref="A9:L10"/>
    <mergeCell ref="B12:L12"/>
    <mergeCell ref="A14:L14"/>
    <mergeCell ref="A16:D16"/>
    <mergeCell ref="H16:L16"/>
    <mergeCell ref="A17:D17"/>
    <mergeCell ref="H17:L17"/>
    <mergeCell ref="A18:D18"/>
    <mergeCell ref="H18:L18"/>
    <mergeCell ref="A19:D19"/>
    <mergeCell ref="M19:O19"/>
    <mergeCell ref="A20:D20"/>
    <mergeCell ref="A21:D21"/>
    <mergeCell ref="A22:D22"/>
    <mergeCell ref="H19:L19"/>
    <mergeCell ref="H21:L21"/>
    <mergeCell ref="H20:L20"/>
    <mergeCell ref="H22:L22"/>
    <mergeCell ref="A23:D23"/>
    <mergeCell ref="H23:L23"/>
    <mergeCell ref="M23:Q23"/>
    <mergeCell ref="A24:D24"/>
    <mergeCell ref="H24:L24"/>
    <mergeCell ref="A25:D25"/>
    <mergeCell ref="H25:L25"/>
    <mergeCell ref="A26:D26"/>
    <mergeCell ref="H26:L26"/>
    <mergeCell ref="A27:D27"/>
    <mergeCell ref="H27:L27"/>
    <mergeCell ref="A28:D28"/>
    <mergeCell ref="H28:L28"/>
    <mergeCell ref="A29:D29"/>
    <mergeCell ref="H29:L29"/>
    <mergeCell ref="A30:D30"/>
    <mergeCell ref="H30:L30"/>
    <mergeCell ref="A34:D34"/>
    <mergeCell ref="H34:L34"/>
    <mergeCell ref="A31:D31"/>
    <mergeCell ref="H31:L31"/>
    <mergeCell ref="A32:D32"/>
    <mergeCell ref="H32:L32"/>
    <mergeCell ref="A33:D33"/>
    <mergeCell ref="H33:L33"/>
  </mergeCell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AC129"/>
  <sheetViews>
    <sheetView tabSelected="1" topLeftCell="K63" zoomScale="60" zoomScaleNormal="60" workbookViewId="0">
      <selection activeCell="Z68" sqref="Z68"/>
    </sheetView>
  </sheetViews>
  <sheetFormatPr baseColWidth="10" defaultRowHeight="15" x14ac:dyDescent="0.25"/>
  <cols>
    <col min="1" max="1" width="3.140625" style="176" bestFit="1" customWidth="1"/>
    <col min="2" max="2" width="47.28515625" style="175" customWidth="1"/>
    <col min="3" max="3" width="27" style="175" customWidth="1"/>
    <col min="4" max="4" width="38" style="175" customWidth="1"/>
    <col min="5" max="5" width="19.140625" style="175" customWidth="1"/>
    <col min="6" max="6" width="44.7109375" style="175" customWidth="1"/>
    <col min="7" max="7" width="36.42578125" style="335" customWidth="1"/>
    <col min="8" max="8" width="27.5703125" style="176" customWidth="1"/>
    <col min="9" max="9" width="20.7109375" style="175" customWidth="1"/>
    <col min="10" max="10" width="35.5703125" style="175" customWidth="1"/>
    <col min="11" max="11" width="42.7109375" style="175" customWidth="1"/>
    <col min="12" max="12" width="39.85546875" style="175" customWidth="1"/>
    <col min="13" max="13" width="18" style="175" customWidth="1"/>
    <col min="14" max="14" width="19.85546875" style="175" customWidth="1"/>
    <col min="15" max="15" width="19.42578125" style="175" customWidth="1"/>
    <col min="16" max="16" width="21" style="175" customWidth="1"/>
    <col min="17" max="17" width="41.28515625" style="176" customWidth="1"/>
    <col min="18" max="22" width="6.42578125" style="176" customWidth="1"/>
    <col min="23" max="251" width="11.42578125" style="176"/>
    <col min="252" max="252" width="1" style="176" customWidth="1"/>
    <col min="253" max="253" width="4.28515625" style="176" customWidth="1"/>
    <col min="254" max="254" width="34.7109375" style="176" customWidth="1"/>
    <col min="255" max="255" width="0" style="176" hidden="1" customWidth="1"/>
    <col min="256" max="256" width="20" style="176" customWidth="1"/>
    <col min="257" max="257" width="20.85546875" style="176" customWidth="1"/>
    <col min="258" max="258" width="25" style="176" customWidth="1"/>
    <col min="259" max="259" width="18.7109375" style="176" customWidth="1"/>
    <col min="260" max="260" width="29.7109375" style="176" customWidth="1"/>
    <col min="261" max="261" width="13.42578125" style="176" customWidth="1"/>
    <col min="262" max="262" width="13.85546875" style="176" customWidth="1"/>
    <col min="263" max="267" width="16.5703125" style="176" customWidth="1"/>
    <col min="268" max="268" width="20.5703125" style="176" customWidth="1"/>
    <col min="269" max="269" width="21.140625" style="176" customWidth="1"/>
    <col min="270" max="270" width="9.5703125" style="176" customWidth="1"/>
    <col min="271" max="271" width="0.42578125" style="176" customWidth="1"/>
    <col min="272" max="278" width="6.42578125" style="176" customWidth="1"/>
    <col min="279" max="507" width="11.42578125" style="176"/>
    <col min="508" max="508" width="1" style="176" customWidth="1"/>
    <col min="509" max="509" width="4.28515625" style="176" customWidth="1"/>
    <col min="510" max="510" width="34.7109375" style="176" customWidth="1"/>
    <col min="511" max="511" width="0" style="176" hidden="1" customWidth="1"/>
    <col min="512" max="512" width="20" style="176" customWidth="1"/>
    <col min="513" max="513" width="20.85546875" style="176" customWidth="1"/>
    <col min="514" max="514" width="25" style="176" customWidth="1"/>
    <col min="515" max="515" width="18.7109375" style="176" customWidth="1"/>
    <col min="516" max="516" width="29.7109375" style="176" customWidth="1"/>
    <col min="517" max="517" width="13.42578125" style="176" customWidth="1"/>
    <col min="518" max="518" width="13.85546875" style="176" customWidth="1"/>
    <col min="519" max="523" width="16.5703125" style="176" customWidth="1"/>
    <col min="524" max="524" width="20.5703125" style="176" customWidth="1"/>
    <col min="525" max="525" width="21.140625" style="176" customWidth="1"/>
    <col min="526" max="526" width="9.5703125" style="176" customWidth="1"/>
    <col min="527" max="527" width="0.42578125" style="176" customWidth="1"/>
    <col min="528" max="534" width="6.42578125" style="176" customWidth="1"/>
    <col min="535" max="763" width="11.42578125" style="176"/>
    <col min="764" max="764" width="1" style="176" customWidth="1"/>
    <col min="765" max="765" width="4.28515625" style="176" customWidth="1"/>
    <col min="766" max="766" width="34.7109375" style="176" customWidth="1"/>
    <col min="767" max="767" width="0" style="176" hidden="1" customWidth="1"/>
    <col min="768" max="768" width="20" style="176" customWidth="1"/>
    <col min="769" max="769" width="20.85546875" style="176" customWidth="1"/>
    <col min="770" max="770" width="25" style="176" customWidth="1"/>
    <col min="771" max="771" width="18.7109375" style="176" customWidth="1"/>
    <col min="772" max="772" width="29.7109375" style="176" customWidth="1"/>
    <col min="773" max="773" width="13.42578125" style="176" customWidth="1"/>
    <col min="774" max="774" width="13.85546875" style="176" customWidth="1"/>
    <col min="775" max="779" width="16.5703125" style="176" customWidth="1"/>
    <col min="780" max="780" width="20.5703125" style="176" customWidth="1"/>
    <col min="781" max="781" width="21.140625" style="176" customWidth="1"/>
    <col min="782" max="782" width="9.5703125" style="176" customWidth="1"/>
    <col min="783" max="783" width="0.42578125" style="176" customWidth="1"/>
    <col min="784" max="790" width="6.42578125" style="176" customWidth="1"/>
    <col min="791" max="1019" width="11.42578125" style="176"/>
    <col min="1020" max="1020" width="1" style="176" customWidth="1"/>
    <col min="1021" max="1021" width="4.28515625" style="176" customWidth="1"/>
    <col min="1022" max="1022" width="34.7109375" style="176" customWidth="1"/>
    <col min="1023" max="1023" width="0" style="176" hidden="1" customWidth="1"/>
    <col min="1024" max="1024" width="20" style="176" customWidth="1"/>
    <col min="1025" max="1025" width="20.85546875" style="176" customWidth="1"/>
    <col min="1026" max="1026" width="25" style="176" customWidth="1"/>
    <col min="1027" max="1027" width="18.7109375" style="176" customWidth="1"/>
    <col min="1028" max="1028" width="29.7109375" style="176" customWidth="1"/>
    <col min="1029" max="1029" width="13.42578125" style="176" customWidth="1"/>
    <col min="1030" max="1030" width="13.85546875" style="176" customWidth="1"/>
    <col min="1031" max="1035" width="16.5703125" style="176" customWidth="1"/>
    <col min="1036" max="1036" width="20.5703125" style="176" customWidth="1"/>
    <col min="1037" max="1037" width="21.140625" style="176" customWidth="1"/>
    <col min="1038" max="1038" width="9.5703125" style="176" customWidth="1"/>
    <col min="1039" max="1039" width="0.42578125" style="176" customWidth="1"/>
    <col min="1040" max="1046" width="6.42578125" style="176" customWidth="1"/>
    <col min="1047" max="1275" width="11.42578125" style="176"/>
    <col min="1276" max="1276" width="1" style="176" customWidth="1"/>
    <col min="1277" max="1277" width="4.28515625" style="176" customWidth="1"/>
    <col min="1278" max="1278" width="34.7109375" style="176" customWidth="1"/>
    <col min="1279" max="1279" width="0" style="176" hidden="1" customWidth="1"/>
    <col min="1280" max="1280" width="20" style="176" customWidth="1"/>
    <col min="1281" max="1281" width="20.85546875" style="176" customWidth="1"/>
    <col min="1282" max="1282" width="25" style="176" customWidth="1"/>
    <col min="1283" max="1283" width="18.7109375" style="176" customWidth="1"/>
    <col min="1284" max="1284" width="29.7109375" style="176" customWidth="1"/>
    <col min="1285" max="1285" width="13.42578125" style="176" customWidth="1"/>
    <col min="1286" max="1286" width="13.85546875" style="176" customWidth="1"/>
    <col min="1287" max="1291" width="16.5703125" style="176" customWidth="1"/>
    <col min="1292" max="1292" width="20.5703125" style="176" customWidth="1"/>
    <col min="1293" max="1293" width="21.140625" style="176" customWidth="1"/>
    <col min="1294" max="1294" width="9.5703125" style="176" customWidth="1"/>
    <col min="1295" max="1295" width="0.42578125" style="176" customWidth="1"/>
    <col min="1296" max="1302" width="6.42578125" style="176" customWidth="1"/>
    <col min="1303" max="1531" width="11.42578125" style="176"/>
    <col min="1532" max="1532" width="1" style="176" customWidth="1"/>
    <col min="1533" max="1533" width="4.28515625" style="176" customWidth="1"/>
    <col min="1534" max="1534" width="34.7109375" style="176" customWidth="1"/>
    <col min="1535" max="1535" width="0" style="176" hidden="1" customWidth="1"/>
    <col min="1536" max="1536" width="20" style="176" customWidth="1"/>
    <col min="1537" max="1537" width="20.85546875" style="176" customWidth="1"/>
    <col min="1538" max="1538" width="25" style="176" customWidth="1"/>
    <col min="1539" max="1539" width="18.7109375" style="176" customWidth="1"/>
    <col min="1540" max="1540" width="29.7109375" style="176" customWidth="1"/>
    <col min="1541" max="1541" width="13.42578125" style="176" customWidth="1"/>
    <col min="1542" max="1542" width="13.85546875" style="176" customWidth="1"/>
    <col min="1543" max="1547" width="16.5703125" style="176" customWidth="1"/>
    <col min="1548" max="1548" width="20.5703125" style="176" customWidth="1"/>
    <col min="1549" max="1549" width="21.140625" style="176" customWidth="1"/>
    <col min="1550" max="1550" width="9.5703125" style="176" customWidth="1"/>
    <col min="1551" max="1551" width="0.42578125" style="176" customWidth="1"/>
    <col min="1552" max="1558" width="6.42578125" style="176" customWidth="1"/>
    <col min="1559" max="1787" width="11.42578125" style="176"/>
    <col min="1788" max="1788" width="1" style="176" customWidth="1"/>
    <col min="1789" max="1789" width="4.28515625" style="176" customWidth="1"/>
    <col min="1790" max="1790" width="34.7109375" style="176" customWidth="1"/>
    <col min="1791" max="1791" width="0" style="176" hidden="1" customWidth="1"/>
    <col min="1792" max="1792" width="20" style="176" customWidth="1"/>
    <col min="1793" max="1793" width="20.85546875" style="176" customWidth="1"/>
    <col min="1794" max="1794" width="25" style="176" customWidth="1"/>
    <col min="1795" max="1795" width="18.7109375" style="176" customWidth="1"/>
    <col min="1796" max="1796" width="29.7109375" style="176" customWidth="1"/>
    <col min="1797" max="1797" width="13.42578125" style="176" customWidth="1"/>
    <col min="1798" max="1798" width="13.85546875" style="176" customWidth="1"/>
    <col min="1799" max="1803" width="16.5703125" style="176" customWidth="1"/>
    <col min="1804" max="1804" width="20.5703125" style="176" customWidth="1"/>
    <col min="1805" max="1805" width="21.140625" style="176" customWidth="1"/>
    <col min="1806" max="1806" width="9.5703125" style="176" customWidth="1"/>
    <col min="1807" max="1807" width="0.42578125" style="176" customWidth="1"/>
    <col min="1808" max="1814" width="6.42578125" style="176" customWidth="1"/>
    <col min="1815" max="2043" width="11.42578125" style="176"/>
    <col min="2044" max="2044" width="1" style="176" customWidth="1"/>
    <col min="2045" max="2045" width="4.28515625" style="176" customWidth="1"/>
    <col min="2046" max="2046" width="34.7109375" style="176" customWidth="1"/>
    <col min="2047" max="2047" width="0" style="176" hidden="1" customWidth="1"/>
    <col min="2048" max="2048" width="20" style="176" customWidth="1"/>
    <col min="2049" max="2049" width="20.85546875" style="176" customWidth="1"/>
    <col min="2050" max="2050" width="25" style="176" customWidth="1"/>
    <col min="2051" max="2051" width="18.7109375" style="176" customWidth="1"/>
    <col min="2052" max="2052" width="29.7109375" style="176" customWidth="1"/>
    <col min="2053" max="2053" width="13.42578125" style="176" customWidth="1"/>
    <col min="2054" max="2054" width="13.85546875" style="176" customWidth="1"/>
    <col min="2055" max="2059" width="16.5703125" style="176" customWidth="1"/>
    <col min="2060" max="2060" width="20.5703125" style="176" customWidth="1"/>
    <col min="2061" max="2061" width="21.140625" style="176" customWidth="1"/>
    <col min="2062" max="2062" width="9.5703125" style="176" customWidth="1"/>
    <col min="2063" max="2063" width="0.42578125" style="176" customWidth="1"/>
    <col min="2064" max="2070" width="6.42578125" style="176" customWidth="1"/>
    <col min="2071" max="2299" width="11.42578125" style="176"/>
    <col min="2300" max="2300" width="1" style="176" customWidth="1"/>
    <col min="2301" max="2301" width="4.28515625" style="176" customWidth="1"/>
    <col min="2302" max="2302" width="34.7109375" style="176" customWidth="1"/>
    <col min="2303" max="2303" width="0" style="176" hidden="1" customWidth="1"/>
    <col min="2304" max="2304" width="20" style="176" customWidth="1"/>
    <col min="2305" max="2305" width="20.85546875" style="176" customWidth="1"/>
    <col min="2306" max="2306" width="25" style="176" customWidth="1"/>
    <col min="2307" max="2307" width="18.7109375" style="176" customWidth="1"/>
    <col min="2308" max="2308" width="29.7109375" style="176" customWidth="1"/>
    <col min="2309" max="2309" width="13.42578125" style="176" customWidth="1"/>
    <col min="2310" max="2310" width="13.85546875" style="176" customWidth="1"/>
    <col min="2311" max="2315" width="16.5703125" style="176" customWidth="1"/>
    <col min="2316" max="2316" width="20.5703125" style="176" customWidth="1"/>
    <col min="2317" max="2317" width="21.140625" style="176" customWidth="1"/>
    <col min="2318" max="2318" width="9.5703125" style="176" customWidth="1"/>
    <col min="2319" max="2319" width="0.42578125" style="176" customWidth="1"/>
    <col min="2320" max="2326" width="6.42578125" style="176" customWidth="1"/>
    <col min="2327" max="2555" width="11.42578125" style="176"/>
    <col min="2556" max="2556" width="1" style="176" customWidth="1"/>
    <col min="2557" max="2557" width="4.28515625" style="176" customWidth="1"/>
    <col min="2558" max="2558" width="34.7109375" style="176" customWidth="1"/>
    <col min="2559" max="2559" width="0" style="176" hidden="1" customWidth="1"/>
    <col min="2560" max="2560" width="20" style="176" customWidth="1"/>
    <col min="2561" max="2561" width="20.85546875" style="176" customWidth="1"/>
    <col min="2562" max="2562" width="25" style="176" customWidth="1"/>
    <col min="2563" max="2563" width="18.7109375" style="176" customWidth="1"/>
    <col min="2564" max="2564" width="29.7109375" style="176" customWidth="1"/>
    <col min="2565" max="2565" width="13.42578125" style="176" customWidth="1"/>
    <col min="2566" max="2566" width="13.85546875" style="176" customWidth="1"/>
    <col min="2567" max="2571" width="16.5703125" style="176" customWidth="1"/>
    <col min="2572" max="2572" width="20.5703125" style="176" customWidth="1"/>
    <col min="2573" max="2573" width="21.140625" style="176" customWidth="1"/>
    <col min="2574" max="2574" width="9.5703125" style="176" customWidth="1"/>
    <col min="2575" max="2575" width="0.42578125" style="176" customWidth="1"/>
    <col min="2576" max="2582" width="6.42578125" style="176" customWidth="1"/>
    <col min="2583" max="2811" width="11.42578125" style="176"/>
    <col min="2812" max="2812" width="1" style="176" customWidth="1"/>
    <col min="2813" max="2813" width="4.28515625" style="176" customWidth="1"/>
    <col min="2814" max="2814" width="34.7109375" style="176" customWidth="1"/>
    <col min="2815" max="2815" width="0" style="176" hidden="1" customWidth="1"/>
    <col min="2816" max="2816" width="20" style="176" customWidth="1"/>
    <col min="2817" max="2817" width="20.85546875" style="176" customWidth="1"/>
    <col min="2818" max="2818" width="25" style="176" customWidth="1"/>
    <col min="2819" max="2819" width="18.7109375" style="176" customWidth="1"/>
    <col min="2820" max="2820" width="29.7109375" style="176" customWidth="1"/>
    <col min="2821" max="2821" width="13.42578125" style="176" customWidth="1"/>
    <col min="2822" max="2822" width="13.85546875" style="176" customWidth="1"/>
    <col min="2823" max="2827" width="16.5703125" style="176" customWidth="1"/>
    <col min="2828" max="2828" width="20.5703125" style="176" customWidth="1"/>
    <col min="2829" max="2829" width="21.140625" style="176" customWidth="1"/>
    <col min="2830" max="2830" width="9.5703125" style="176" customWidth="1"/>
    <col min="2831" max="2831" width="0.42578125" style="176" customWidth="1"/>
    <col min="2832" max="2838" width="6.42578125" style="176" customWidth="1"/>
    <col min="2839" max="3067" width="11.42578125" style="176"/>
    <col min="3068" max="3068" width="1" style="176" customWidth="1"/>
    <col min="3069" max="3069" width="4.28515625" style="176" customWidth="1"/>
    <col min="3070" max="3070" width="34.7109375" style="176" customWidth="1"/>
    <col min="3071" max="3071" width="0" style="176" hidden="1" customWidth="1"/>
    <col min="3072" max="3072" width="20" style="176" customWidth="1"/>
    <col min="3073" max="3073" width="20.85546875" style="176" customWidth="1"/>
    <col min="3074" max="3074" width="25" style="176" customWidth="1"/>
    <col min="3075" max="3075" width="18.7109375" style="176" customWidth="1"/>
    <col min="3076" max="3076" width="29.7109375" style="176" customWidth="1"/>
    <col min="3077" max="3077" width="13.42578125" style="176" customWidth="1"/>
    <col min="3078" max="3078" width="13.85546875" style="176" customWidth="1"/>
    <col min="3079" max="3083" width="16.5703125" style="176" customWidth="1"/>
    <col min="3084" max="3084" width="20.5703125" style="176" customWidth="1"/>
    <col min="3085" max="3085" width="21.140625" style="176" customWidth="1"/>
    <col min="3086" max="3086" width="9.5703125" style="176" customWidth="1"/>
    <col min="3087" max="3087" width="0.42578125" style="176" customWidth="1"/>
    <col min="3088" max="3094" width="6.42578125" style="176" customWidth="1"/>
    <col min="3095" max="3323" width="11.42578125" style="176"/>
    <col min="3324" max="3324" width="1" style="176" customWidth="1"/>
    <col min="3325" max="3325" width="4.28515625" style="176" customWidth="1"/>
    <col min="3326" max="3326" width="34.7109375" style="176" customWidth="1"/>
    <col min="3327" max="3327" width="0" style="176" hidden="1" customWidth="1"/>
    <col min="3328" max="3328" width="20" style="176" customWidth="1"/>
    <col min="3329" max="3329" width="20.85546875" style="176" customWidth="1"/>
    <col min="3330" max="3330" width="25" style="176" customWidth="1"/>
    <col min="3331" max="3331" width="18.7109375" style="176" customWidth="1"/>
    <col min="3332" max="3332" width="29.7109375" style="176" customWidth="1"/>
    <col min="3333" max="3333" width="13.42578125" style="176" customWidth="1"/>
    <col min="3334" max="3334" width="13.85546875" style="176" customWidth="1"/>
    <col min="3335" max="3339" width="16.5703125" style="176" customWidth="1"/>
    <col min="3340" max="3340" width="20.5703125" style="176" customWidth="1"/>
    <col min="3341" max="3341" width="21.140625" style="176" customWidth="1"/>
    <col min="3342" max="3342" width="9.5703125" style="176" customWidth="1"/>
    <col min="3343" max="3343" width="0.42578125" style="176" customWidth="1"/>
    <col min="3344" max="3350" width="6.42578125" style="176" customWidth="1"/>
    <col min="3351" max="3579" width="11.42578125" style="176"/>
    <col min="3580" max="3580" width="1" style="176" customWidth="1"/>
    <col min="3581" max="3581" width="4.28515625" style="176" customWidth="1"/>
    <col min="3582" max="3582" width="34.7109375" style="176" customWidth="1"/>
    <col min="3583" max="3583" width="0" style="176" hidden="1" customWidth="1"/>
    <col min="3584" max="3584" width="20" style="176" customWidth="1"/>
    <col min="3585" max="3585" width="20.85546875" style="176" customWidth="1"/>
    <col min="3586" max="3586" width="25" style="176" customWidth="1"/>
    <col min="3587" max="3587" width="18.7109375" style="176" customWidth="1"/>
    <col min="3588" max="3588" width="29.7109375" style="176" customWidth="1"/>
    <col min="3589" max="3589" width="13.42578125" style="176" customWidth="1"/>
    <col min="3590" max="3590" width="13.85546875" style="176" customWidth="1"/>
    <col min="3591" max="3595" width="16.5703125" style="176" customWidth="1"/>
    <col min="3596" max="3596" width="20.5703125" style="176" customWidth="1"/>
    <col min="3597" max="3597" width="21.140625" style="176" customWidth="1"/>
    <col min="3598" max="3598" width="9.5703125" style="176" customWidth="1"/>
    <col min="3599" max="3599" width="0.42578125" style="176" customWidth="1"/>
    <col min="3600" max="3606" width="6.42578125" style="176" customWidth="1"/>
    <col min="3607" max="3835" width="11.42578125" style="176"/>
    <col min="3836" max="3836" width="1" style="176" customWidth="1"/>
    <col min="3837" max="3837" width="4.28515625" style="176" customWidth="1"/>
    <col min="3838" max="3838" width="34.7109375" style="176" customWidth="1"/>
    <col min="3839" max="3839" width="0" style="176" hidden="1" customWidth="1"/>
    <col min="3840" max="3840" width="20" style="176" customWidth="1"/>
    <col min="3841" max="3841" width="20.85546875" style="176" customWidth="1"/>
    <col min="3842" max="3842" width="25" style="176" customWidth="1"/>
    <col min="3843" max="3843" width="18.7109375" style="176" customWidth="1"/>
    <col min="3844" max="3844" width="29.7109375" style="176" customWidth="1"/>
    <col min="3845" max="3845" width="13.42578125" style="176" customWidth="1"/>
    <col min="3846" max="3846" width="13.85546875" style="176" customWidth="1"/>
    <col min="3847" max="3851" width="16.5703125" style="176" customWidth="1"/>
    <col min="3852" max="3852" width="20.5703125" style="176" customWidth="1"/>
    <col min="3853" max="3853" width="21.140625" style="176" customWidth="1"/>
    <col min="3854" max="3854" width="9.5703125" style="176" customWidth="1"/>
    <col min="3855" max="3855" width="0.42578125" style="176" customWidth="1"/>
    <col min="3856" max="3862" width="6.42578125" style="176" customWidth="1"/>
    <col min="3863" max="4091" width="11.42578125" style="176"/>
    <col min="4092" max="4092" width="1" style="176" customWidth="1"/>
    <col min="4093" max="4093" width="4.28515625" style="176" customWidth="1"/>
    <col min="4094" max="4094" width="34.7109375" style="176" customWidth="1"/>
    <col min="4095" max="4095" width="0" style="176" hidden="1" customWidth="1"/>
    <col min="4096" max="4096" width="20" style="176" customWidth="1"/>
    <col min="4097" max="4097" width="20.85546875" style="176" customWidth="1"/>
    <col min="4098" max="4098" width="25" style="176" customWidth="1"/>
    <col min="4099" max="4099" width="18.7109375" style="176" customWidth="1"/>
    <col min="4100" max="4100" width="29.7109375" style="176" customWidth="1"/>
    <col min="4101" max="4101" width="13.42578125" style="176" customWidth="1"/>
    <col min="4102" max="4102" width="13.85546875" style="176" customWidth="1"/>
    <col min="4103" max="4107" width="16.5703125" style="176" customWidth="1"/>
    <col min="4108" max="4108" width="20.5703125" style="176" customWidth="1"/>
    <col min="4109" max="4109" width="21.140625" style="176" customWidth="1"/>
    <col min="4110" max="4110" width="9.5703125" style="176" customWidth="1"/>
    <col min="4111" max="4111" width="0.42578125" style="176" customWidth="1"/>
    <col min="4112" max="4118" width="6.42578125" style="176" customWidth="1"/>
    <col min="4119" max="4347" width="11.42578125" style="176"/>
    <col min="4348" max="4348" width="1" style="176" customWidth="1"/>
    <col min="4349" max="4349" width="4.28515625" style="176" customWidth="1"/>
    <col min="4350" max="4350" width="34.7109375" style="176" customWidth="1"/>
    <col min="4351" max="4351" width="0" style="176" hidden="1" customWidth="1"/>
    <col min="4352" max="4352" width="20" style="176" customWidth="1"/>
    <col min="4353" max="4353" width="20.85546875" style="176" customWidth="1"/>
    <col min="4354" max="4354" width="25" style="176" customWidth="1"/>
    <col min="4355" max="4355" width="18.7109375" style="176" customWidth="1"/>
    <col min="4356" max="4356" width="29.7109375" style="176" customWidth="1"/>
    <col min="4357" max="4357" width="13.42578125" style="176" customWidth="1"/>
    <col min="4358" max="4358" width="13.85546875" style="176" customWidth="1"/>
    <col min="4359" max="4363" width="16.5703125" style="176" customWidth="1"/>
    <col min="4364" max="4364" width="20.5703125" style="176" customWidth="1"/>
    <col min="4365" max="4365" width="21.140625" style="176" customWidth="1"/>
    <col min="4366" max="4366" width="9.5703125" style="176" customWidth="1"/>
    <col min="4367" max="4367" width="0.42578125" style="176" customWidth="1"/>
    <col min="4368" max="4374" width="6.42578125" style="176" customWidth="1"/>
    <col min="4375" max="4603" width="11.42578125" style="176"/>
    <col min="4604" max="4604" width="1" style="176" customWidth="1"/>
    <col min="4605" max="4605" width="4.28515625" style="176" customWidth="1"/>
    <col min="4606" max="4606" width="34.7109375" style="176" customWidth="1"/>
    <col min="4607" max="4607" width="0" style="176" hidden="1" customWidth="1"/>
    <col min="4608" max="4608" width="20" style="176" customWidth="1"/>
    <col min="4609" max="4609" width="20.85546875" style="176" customWidth="1"/>
    <col min="4610" max="4610" width="25" style="176" customWidth="1"/>
    <col min="4611" max="4611" width="18.7109375" style="176" customWidth="1"/>
    <col min="4612" max="4612" width="29.7109375" style="176" customWidth="1"/>
    <col min="4613" max="4613" width="13.42578125" style="176" customWidth="1"/>
    <col min="4614" max="4614" width="13.85546875" style="176" customWidth="1"/>
    <col min="4615" max="4619" width="16.5703125" style="176" customWidth="1"/>
    <col min="4620" max="4620" width="20.5703125" style="176" customWidth="1"/>
    <col min="4621" max="4621" width="21.140625" style="176" customWidth="1"/>
    <col min="4622" max="4622" width="9.5703125" style="176" customWidth="1"/>
    <col min="4623" max="4623" width="0.42578125" style="176" customWidth="1"/>
    <col min="4624" max="4630" width="6.42578125" style="176" customWidth="1"/>
    <col min="4631" max="4859" width="11.42578125" style="176"/>
    <col min="4860" max="4860" width="1" style="176" customWidth="1"/>
    <col min="4861" max="4861" width="4.28515625" style="176" customWidth="1"/>
    <col min="4862" max="4862" width="34.7109375" style="176" customWidth="1"/>
    <col min="4863" max="4863" width="0" style="176" hidden="1" customWidth="1"/>
    <col min="4864" max="4864" width="20" style="176" customWidth="1"/>
    <col min="4865" max="4865" width="20.85546875" style="176" customWidth="1"/>
    <col min="4866" max="4866" width="25" style="176" customWidth="1"/>
    <col min="4867" max="4867" width="18.7109375" style="176" customWidth="1"/>
    <col min="4868" max="4868" width="29.7109375" style="176" customWidth="1"/>
    <col min="4869" max="4869" width="13.42578125" style="176" customWidth="1"/>
    <col min="4870" max="4870" width="13.85546875" style="176" customWidth="1"/>
    <col min="4871" max="4875" width="16.5703125" style="176" customWidth="1"/>
    <col min="4876" max="4876" width="20.5703125" style="176" customWidth="1"/>
    <col min="4877" max="4877" width="21.140625" style="176" customWidth="1"/>
    <col min="4878" max="4878" width="9.5703125" style="176" customWidth="1"/>
    <col min="4879" max="4879" width="0.42578125" style="176" customWidth="1"/>
    <col min="4880" max="4886" width="6.42578125" style="176" customWidth="1"/>
    <col min="4887" max="5115" width="11.42578125" style="176"/>
    <col min="5116" max="5116" width="1" style="176" customWidth="1"/>
    <col min="5117" max="5117" width="4.28515625" style="176" customWidth="1"/>
    <col min="5118" max="5118" width="34.7109375" style="176" customWidth="1"/>
    <col min="5119" max="5119" width="0" style="176" hidden="1" customWidth="1"/>
    <col min="5120" max="5120" width="20" style="176" customWidth="1"/>
    <col min="5121" max="5121" width="20.85546875" style="176" customWidth="1"/>
    <col min="5122" max="5122" width="25" style="176" customWidth="1"/>
    <col min="5123" max="5123" width="18.7109375" style="176" customWidth="1"/>
    <col min="5124" max="5124" width="29.7109375" style="176" customWidth="1"/>
    <col min="5125" max="5125" width="13.42578125" style="176" customWidth="1"/>
    <col min="5126" max="5126" width="13.85546875" style="176" customWidth="1"/>
    <col min="5127" max="5131" width="16.5703125" style="176" customWidth="1"/>
    <col min="5132" max="5132" width="20.5703125" style="176" customWidth="1"/>
    <col min="5133" max="5133" width="21.140625" style="176" customWidth="1"/>
    <col min="5134" max="5134" width="9.5703125" style="176" customWidth="1"/>
    <col min="5135" max="5135" width="0.42578125" style="176" customWidth="1"/>
    <col min="5136" max="5142" width="6.42578125" style="176" customWidth="1"/>
    <col min="5143" max="5371" width="11.42578125" style="176"/>
    <col min="5372" max="5372" width="1" style="176" customWidth="1"/>
    <col min="5373" max="5373" width="4.28515625" style="176" customWidth="1"/>
    <col min="5374" max="5374" width="34.7109375" style="176" customWidth="1"/>
    <col min="5375" max="5375" width="0" style="176" hidden="1" customWidth="1"/>
    <col min="5376" max="5376" width="20" style="176" customWidth="1"/>
    <col min="5377" max="5377" width="20.85546875" style="176" customWidth="1"/>
    <col min="5378" max="5378" width="25" style="176" customWidth="1"/>
    <col min="5379" max="5379" width="18.7109375" style="176" customWidth="1"/>
    <col min="5380" max="5380" width="29.7109375" style="176" customWidth="1"/>
    <col min="5381" max="5381" width="13.42578125" style="176" customWidth="1"/>
    <col min="5382" max="5382" width="13.85546875" style="176" customWidth="1"/>
    <col min="5383" max="5387" width="16.5703125" style="176" customWidth="1"/>
    <col min="5388" max="5388" width="20.5703125" style="176" customWidth="1"/>
    <col min="5389" max="5389" width="21.140625" style="176" customWidth="1"/>
    <col min="5390" max="5390" width="9.5703125" style="176" customWidth="1"/>
    <col min="5391" max="5391" width="0.42578125" style="176" customWidth="1"/>
    <col min="5392" max="5398" width="6.42578125" style="176" customWidth="1"/>
    <col min="5399" max="5627" width="11.42578125" style="176"/>
    <col min="5628" max="5628" width="1" style="176" customWidth="1"/>
    <col min="5629" max="5629" width="4.28515625" style="176" customWidth="1"/>
    <col min="5630" max="5630" width="34.7109375" style="176" customWidth="1"/>
    <col min="5631" max="5631" width="0" style="176" hidden="1" customWidth="1"/>
    <col min="5632" max="5632" width="20" style="176" customWidth="1"/>
    <col min="5633" max="5633" width="20.85546875" style="176" customWidth="1"/>
    <col min="5634" max="5634" width="25" style="176" customWidth="1"/>
    <col min="5635" max="5635" width="18.7109375" style="176" customWidth="1"/>
    <col min="5636" max="5636" width="29.7109375" style="176" customWidth="1"/>
    <col min="5637" max="5637" width="13.42578125" style="176" customWidth="1"/>
    <col min="5638" max="5638" width="13.85546875" style="176" customWidth="1"/>
    <col min="5639" max="5643" width="16.5703125" style="176" customWidth="1"/>
    <col min="5644" max="5644" width="20.5703125" style="176" customWidth="1"/>
    <col min="5645" max="5645" width="21.140625" style="176" customWidth="1"/>
    <col min="5646" max="5646" width="9.5703125" style="176" customWidth="1"/>
    <col min="5647" max="5647" width="0.42578125" style="176" customWidth="1"/>
    <col min="5648" max="5654" width="6.42578125" style="176" customWidth="1"/>
    <col min="5655" max="5883" width="11.42578125" style="176"/>
    <col min="5884" max="5884" width="1" style="176" customWidth="1"/>
    <col min="5885" max="5885" width="4.28515625" style="176" customWidth="1"/>
    <col min="5886" max="5886" width="34.7109375" style="176" customWidth="1"/>
    <col min="5887" max="5887" width="0" style="176" hidden="1" customWidth="1"/>
    <col min="5888" max="5888" width="20" style="176" customWidth="1"/>
    <col min="5889" max="5889" width="20.85546875" style="176" customWidth="1"/>
    <col min="5890" max="5890" width="25" style="176" customWidth="1"/>
    <col min="5891" max="5891" width="18.7109375" style="176" customWidth="1"/>
    <col min="5892" max="5892" width="29.7109375" style="176" customWidth="1"/>
    <col min="5893" max="5893" width="13.42578125" style="176" customWidth="1"/>
    <col min="5894" max="5894" width="13.85546875" style="176" customWidth="1"/>
    <col min="5895" max="5899" width="16.5703125" style="176" customWidth="1"/>
    <col min="5900" max="5900" width="20.5703125" style="176" customWidth="1"/>
    <col min="5901" max="5901" width="21.140625" style="176" customWidth="1"/>
    <col min="5902" max="5902" width="9.5703125" style="176" customWidth="1"/>
    <col min="5903" max="5903" width="0.42578125" style="176" customWidth="1"/>
    <col min="5904" max="5910" width="6.42578125" style="176" customWidth="1"/>
    <col min="5911" max="6139" width="11.42578125" style="176"/>
    <col min="6140" max="6140" width="1" style="176" customWidth="1"/>
    <col min="6141" max="6141" width="4.28515625" style="176" customWidth="1"/>
    <col min="6142" max="6142" width="34.7109375" style="176" customWidth="1"/>
    <col min="6143" max="6143" width="0" style="176" hidden="1" customWidth="1"/>
    <col min="6144" max="6144" width="20" style="176" customWidth="1"/>
    <col min="6145" max="6145" width="20.85546875" style="176" customWidth="1"/>
    <col min="6146" max="6146" width="25" style="176" customWidth="1"/>
    <col min="6147" max="6147" width="18.7109375" style="176" customWidth="1"/>
    <col min="6148" max="6148" width="29.7109375" style="176" customWidth="1"/>
    <col min="6149" max="6149" width="13.42578125" style="176" customWidth="1"/>
    <col min="6150" max="6150" width="13.85546875" style="176" customWidth="1"/>
    <col min="6151" max="6155" width="16.5703125" style="176" customWidth="1"/>
    <col min="6156" max="6156" width="20.5703125" style="176" customWidth="1"/>
    <col min="6157" max="6157" width="21.140625" style="176" customWidth="1"/>
    <col min="6158" max="6158" width="9.5703125" style="176" customWidth="1"/>
    <col min="6159" max="6159" width="0.42578125" style="176" customWidth="1"/>
    <col min="6160" max="6166" width="6.42578125" style="176" customWidth="1"/>
    <col min="6167" max="6395" width="11.42578125" style="176"/>
    <col min="6396" max="6396" width="1" style="176" customWidth="1"/>
    <col min="6397" max="6397" width="4.28515625" style="176" customWidth="1"/>
    <col min="6398" max="6398" width="34.7109375" style="176" customWidth="1"/>
    <col min="6399" max="6399" width="0" style="176" hidden="1" customWidth="1"/>
    <col min="6400" max="6400" width="20" style="176" customWidth="1"/>
    <col min="6401" max="6401" width="20.85546875" style="176" customWidth="1"/>
    <col min="6402" max="6402" width="25" style="176" customWidth="1"/>
    <col min="6403" max="6403" width="18.7109375" style="176" customWidth="1"/>
    <col min="6404" max="6404" width="29.7109375" style="176" customWidth="1"/>
    <col min="6405" max="6405" width="13.42578125" style="176" customWidth="1"/>
    <col min="6406" max="6406" width="13.85546875" style="176" customWidth="1"/>
    <col min="6407" max="6411" width="16.5703125" style="176" customWidth="1"/>
    <col min="6412" max="6412" width="20.5703125" style="176" customWidth="1"/>
    <col min="6413" max="6413" width="21.140625" style="176" customWidth="1"/>
    <col min="6414" max="6414" width="9.5703125" style="176" customWidth="1"/>
    <col min="6415" max="6415" width="0.42578125" style="176" customWidth="1"/>
    <col min="6416" max="6422" width="6.42578125" style="176" customWidth="1"/>
    <col min="6423" max="6651" width="11.42578125" style="176"/>
    <col min="6652" max="6652" width="1" style="176" customWidth="1"/>
    <col min="6653" max="6653" width="4.28515625" style="176" customWidth="1"/>
    <col min="6654" max="6654" width="34.7109375" style="176" customWidth="1"/>
    <col min="6655" max="6655" width="0" style="176" hidden="1" customWidth="1"/>
    <col min="6656" max="6656" width="20" style="176" customWidth="1"/>
    <col min="6657" max="6657" width="20.85546875" style="176" customWidth="1"/>
    <col min="6658" max="6658" width="25" style="176" customWidth="1"/>
    <col min="6659" max="6659" width="18.7109375" style="176" customWidth="1"/>
    <col min="6660" max="6660" width="29.7109375" style="176" customWidth="1"/>
    <col min="6661" max="6661" width="13.42578125" style="176" customWidth="1"/>
    <col min="6662" max="6662" width="13.85546875" style="176" customWidth="1"/>
    <col min="6663" max="6667" width="16.5703125" style="176" customWidth="1"/>
    <col min="6668" max="6668" width="20.5703125" style="176" customWidth="1"/>
    <col min="6669" max="6669" width="21.140625" style="176" customWidth="1"/>
    <col min="6670" max="6670" width="9.5703125" style="176" customWidth="1"/>
    <col min="6671" max="6671" width="0.42578125" style="176" customWidth="1"/>
    <col min="6672" max="6678" width="6.42578125" style="176" customWidth="1"/>
    <col min="6679" max="6907" width="11.42578125" style="176"/>
    <col min="6908" max="6908" width="1" style="176" customWidth="1"/>
    <col min="6909" max="6909" width="4.28515625" style="176" customWidth="1"/>
    <col min="6910" max="6910" width="34.7109375" style="176" customWidth="1"/>
    <col min="6911" max="6911" width="0" style="176" hidden="1" customWidth="1"/>
    <col min="6912" max="6912" width="20" style="176" customWidth="1"/>
    <col min="6913" max="6913" width="20.85546875" style="176" customWidth="1"/>
    <col min="6914" max="6914" width="25" style="176" customWidth="1"/>
    <col min="6915" max="6915" width="18.7109375" style="176" customWidth="1"/>
    <col min="6916" max="6916" width="29.7109375" style="176" customWidth="1"/>
    <col min="6917" max="6917" width="13.42578125" style="176" customWidth="1"/>
    <col min="6918" max="6918" width="13.85546875" style="176" customWidth="1"/>
    <col min="6919" max="6923" width="16.5703125" style="176" customWidth="1"/>
    <col min="6924" max="6924" width="20.5703125" style="176" customWidth="1"/>
    <col min="6925" max="6925" width="21.140625" style="176" customWidth="1"/>
    <col min="6926" max="6926" width="9.5703125" style="176" customWidth="1"/>
    <col min="6927" max="6927" width="0.42578125" style="176" customWidth="1"/>
    <col min="6928" max="6934" width="6.42578125" style="176" customWidth="1"/>
    <col min="6935" max="7163" width="11.42578125" style="176"/>
    <col min="7164" max="7164" width="1" style="176" customWidth="1"/>
    <col min="7165" max="7165" width="4.28515625" style="176" customWidth="1"/>
    <col min="7166" max="7166" width="34.7109375" style="176" customWidth="1"/>
    <col min="7167" max="7167" width="0" style="176" hidden="1" customWidth="1"/>
    <col min="7168" max="7168" width="20" style="176" customWidth="1"/>
    <col min="7169" max="7169" width="20.85546875" style="176" customWidth="1"/>
    <col min="7170" max="7170" width="25" style="176" customWidth="1"/>
    <col min="7171" max="7171" width="18.7109375" style="176" customWidth="1"/>
    <col min="7172" max="7172" width="29.7109375" style="176" customWidth="1"/>
    <col min="7173" max="7173" width="13.42578125" style="176" customWidth="1"/>
    <col min="7174" max="7174" width="13.85546875" style="176" customWidth="1"/>
    <col min="7175" max="7179" width="16.5703125" style="176" customWidth="1"/>
    <col min="7180" max="7180" width="20.5703125" style="176" customWidth="1"/>
    <col min="7181" max="7181" width="21.140625" style="176" customWidth="1"/>
    <col min="7182" max="7182" width="9.5703125" style="176" customWidth="1"/>
    <col min="7183" max="7183" width="0.42578125" style="176" customWidth="1"/>
    <col min="7184" max="7190" width="6.42578125" style="176" customWidth="1"/>
    <col min="7191" max="7419" width="11.42578125" style="176"/>
    <col min="7420" max="7420" width="1" style="176" customWidth="1"/>
    <col min="7421" max="7421" width="4.28515625" style="176" customWidth="1"/>
    <col min="7422" max="7422" width="34.7109375" style="176" customWidth="1"/>
    <col min="7423" max="7423" width="0" style="176" hidden="1" customWidth="1"/>
    <col min="7424" max="7424" width="20" style="176" customWidth="1"/>
    <col min="7425" max="7425" width="20.85546875" style="176" customWidth="1"/>
    <col min="7426" max="7426" width="25" style="176" customWidth="1"/>
    <col min="7427" max="7427" width="18.7109375" style="176" customWidth="1"/>
    <col min="7428" max="7428" width="29.7109375" style="176" customWidth="1"/>
    <col min="7429" max="7429" width="13.42578125" style="176" customWidth="1"/>
    <col min="7430" max="7430" width="13.85546875" style="176" customWidth="1"/>
    <col min="7431" max="7435" width="16.5703125" style="176" customWidth="1"/>
    <col min="7436" max="7436" width="20.5703125" style="176" customWidth="1"/>
    <col min="7437" max="7437" width="21.140625" style="176" customWidth="1"/>
    <col min="7438" max="7438" width="9.5703125" style="176" customWidth="1"/>
    <col min="7439" max="7439" width="0.42578125" style="176" customWidth="1"/>
    <col min="7440" max="7446" width="6.42578125" style="176" customWidth="1"/>
    <col min="7447" max="7675" width="11.42578125" style="176"/>
    <col min="7676" max="7676" width="1" style="176" customWidth="1"/>
    <col min="7677" max="7677" width="4.28515625" style="176" customWidth="1"/>
    <col min="7678" max="7678" width="34.7109375" style="176" customWidth="1"/>
    <col min="7679" max="7679" width="0" style="176" hidden="1" customWidth="1"/>
    <col min="7680" max="7680" width="20" style="176" customWidth="1"/>
    <col min="7681" max="7681" width="20.85546875" style="176" customWidth="1"/>
    <col min="7682" max="7682" width="25" style="176" customWidth="1"/>
    <col min="7683" max="7683" width="18.7109375" style="176" customWidth="1"/>
    <col min="7684" max="7684" width="29.7109375" style="176" customWidth="1"/>
    <col min="7685" max="7685" width="13.42578125" style="176" customWidth="1"/>
    <col min="7686" max="7686" width="13.85546875" style="176" customWidth="1"/>
    <col min="7687" max="7691" width="16.5703125" style="176" customWidth="1"/>
    <col min="7692" max="7692" width="20.5703125" style="176" customWidth="1"/>
    <col min="7693" max="7693" width="21.140625" style="176" customWidth="1"/>
    <col min="7694" max="7694" width="9.5703125" style="176" customWidth="1"/>
    <col min="7695" max="7695" width="0.42578125" style="176" customWidth="1"/>
    <col min="7696" max="7702" width="6.42578125" style="176" customWidth="1"/>
    <col min="7703" max="7931" width="11.42578125" style="176"/>
    <col min="7932" max="7932" width="1" style="176" customWidth="1"/>
    <col min="7933" max="7933" width="4.28515625" style="176" customWidth="1"/>
    <col min="7934" max="7934" width="34.7109375" style="176" customWidth="1"/>
    <col min="7935" max="7935" width="0" style="176" hidden="1" customWidth="1"/>
    <col min="7936" max="7936" width="20" style="176" customWidth="1"/>
    <col min="7937" max="7937" width="20.85546875" style="176" customWidth="1"/>
    <col min="7938" max="7938" width="25" style="176" customWidth="1"/>
    <col min="7939" max="7939" width="18.7109375" style="176" customWidth="1"/>
    <col min="7940" max="7940" width="29.7109375" style="176" customWidth="1"/>
    <col min="7941" max="7941" width="13.42578125" style="176" customWidth="1"/>
    <col min="7942" max="7942" width="13.85546875" style="176" customWidth="1"/>
    <col min="7943" max="7947" width="16.5703125" style="176" customWidth="1"/>
    <col min="7948" max="7948" width="20.5703125" style="176" customWidth="1"/>
    <col min="7949" max="7949" width="21.140625" style="176" customWidth="1"/>
    <col min="7950" max="7950" width="9.5703125" style="176" customWidth="1"/>
    <col min="7951" max="7951" width="0.42578125" style="176" customWidth="1"/>
    <col min="7952" max="7958" width="6.42578125" style="176" customWidth="1"/>
    <col min="7959" max="8187" width="11.42578125" style="176"/>
    <col min="8188" max="8188" width="1" style="176" customWidth="1"/>
    <col min="8189" max="8189" width="4.28515625" style="176" customWidth="1"/>
    <col min="8190" max="8190" width="34.7109375" style="176" customWidth="1"/>
    <col min="8191" max="8191" width="0" style="176" hidden="1" customWidth="1"/>
    <col min="8192" max="8192" width="20" style="176" customWidth="1"/>
    <col min="8193" max="8193" width="20.85546875" style="176" customWidth="1"/>
    <col min="8194" max="8194" width="25" style="176" customWidth="1"/>
    <col min="8195" max="8195" width="18.7109375" style="176" customWidth="1"/>
    <col min="8196" max="8196" width="29.7109375" style="176" customWidth="1"/>
    <col min="8197" max="8197" width="13.42578125" style="176" customWidth="1"/>
    <col min="8198" max="8198" width="13.85546875" style="176" customWidth="1"/>
    <col min="8199" max="8203" width="16.5703125" style="176" customWidth="1"/>
    <col min="8204" max="8204" width="20.5703125" style="176" customWidth="1"/>
    <col min="8205" max="8205" width="21.140625" style="176" customWidth="1"/>
    <col min="8206" max="8206" width="9.5703125" style="176" customWidth="1"/>
    <col min="8207" max="8207" width="0.42578125" style="176" customWidth="1"/>
    <col min="8208" max="8214" width="6.42578125" style="176" customWidth="1"/>
    <col min="8215" max="8443" width="11.42578125" style="176"/>
    <col min="8444" max="8444" width="1" style="176" customWidth="1"/>
    <col min="8445" max="8445" width="4.28515625" style="176" customWidth="1"/>
    <col min="8446" max="8446" width="34.7109375" style="176" customWidth="1"/>
    <col min="8447" max="8447" width="0" style="176" hidden="1" customWidth="1"/>
    <col min="8448" max="8448" width="20" style="176" customWidth="1"/>
    <col min="8449" max="8449" width="20.85546875" style="176" customWidth="1"/>
    <col min="8450" max="8450" width="25" style="176" customWidth="1"/>
    <col min="8451" max="8451" width="18.7109375" style="176" customWidth="1"/>
    <col min="8452" max="8452" width="29.7109375" style="176" customWidth="1"/>
    <col min="8453" max="8453" width="13.42578125" style="176" customWidth="1"/>
    <col min="8454" max="8454" width="13.85546875" style="176" customWidth="1"/>
    <col min="8455" max="8459" width="16.5703125" style="176" customWidth="1"/>
    <col min="8460" max="8460" width="20.5703125" style="176" customWidth="1"/>
    <col min="8461" max="8461" width="21.140625" style="176" customWidth="1"/>
    <col min="8462" max="8462" width="9.5703125" style="176" customWidth="1"/>
    <col min="8463" max="8463" width="0.42578125" style="176" customWidth="1"/>
    <col min="8464" max="8470" width="6.42578125" style="176" customWidth="1"/>
    <col min="8471" max="8699" width="11.42578125" style="176"/>
    <col min="8700" max="8700" width="1" style="176" customWidth="1"/>
    <col min="8701" max="8701" width="4.28515625" style="176" customWidth="1"/>
    <col min="8702" max="8702" width="34.7109375" style="176" customWidth="1"/>
    <col min="8703" max="8703" width="0" style="176" hidden="1" customWidth="1"/>
    <col min="8704" max="8704" width="20" style="176" customWidth="1"/>
    <col min="8705" max="8705" width="20.85546875" style="176" customWidth="1"/>
    <col min="8706" max="8706" width="25" style="176" customWidth="1"/>
    <col min="8707" max="8707" width="18.7109375" style="176" customWidth="1"/>
    <col min="8708" max="8708" width="29.7109375" style="176" customWidth="1"/>
    <col min="8709" max="8709" width="13.42578125" style="176" customWidth="1"/>
    <col min="8710" max="8710" width="13.85546875" style="176" customWidth="1"/>
    <col min="8711" max="8715" width="16.5703125" style="176" customWidth="1"/>
    <col min="8716" max="8716" width="20.5703125" style="176" customWidth="1"/>
    <col min="8717" max="8717" width="21.140625" style="176" customWidth="1"/>
    <col min="8718" max="8718" width="9.5703125" style="176" customWidth="1"/>
    <col min="8719" max="8719" width="0.42578125" style="176" customWidth="1"/>
    <col min="8720" max="8726" width="6.42578125" style="176" customWidth="1"/>
    <col min="8727" max="8955" width="11.42578125" style="176"/>
    <col min="8956" max="8956" width="1" style="176" customWidth="1"/>
    <col min="8957" max="8957" width="4.28515625" style="176" customWidth="1"/>
    <col min="8958" max="8958" width="34.7109375" style="176" customWidth="1"/>
    <col min="8959" max="8959" width="0" style="176" hidden="1" customWidth="1"/>
    <col min="8960" max="8960" width="20" style="176" customWidth="1"/>
    <col min="8961" max="8961" width="20.85546875" style="176" customWidth="1"/>
    <col min="8962" max="8962" width="25" style="176" customWidth="1"/>
    <col min="8963" max="8963" width="18.7109375" style="176" customWidth="1"/>
    <col min="8964" max="8964" width="29.7109375" style="176" customWidth="1"/>
    <col min="8965" max="8965" width="13.42578125" style="176" customWidth="1"/>
    <col min="8966" max="8966" width="13.85546875" style="176" customWidth="1"/>
    <col min="8967" max="8971" width="16.5703125" style="176" customWidth="1"/>
    <col min="8972" max="8972" width="20.5703125" style="176" customWidth="1"/>
    <col min="8973" max="8973" width="21.140625" style="176" customWidth="1"/>
    <col min="8974" max="8974" width="9.5703125" style="176" customWidth="1"/>
    <col min="8975" max="8975" width="0.42578125" style="176" customWidth="1"/>
    <col min="8976" max="8982" width="6.42578125" style="176" customWidth="1"/>
    <col min="8983" max="9211" width="11.42578125" style="176"/>
    <col min="9212" max="9212" width="1" style="176" customWidth="1"/>
    <col min="9213" max="9213" width="4.28515625" style="176" customWidth="1"/>
    <col min="9214" max="9214" width="34.7109375" style="176" customWidth="1"/>
    <col min="9215" max="9215" width="0" style="176" hidden="1" customWidth="1"/>
    <col min="9216" max="9216" width="20" style="176" customWidth="1"/>
    <col min="9217" max="9217" width="20.85546875" style="176" customWidth="1"/>
    <col min="9218" max="9218" width="25" style="176" customWidth="1"/>
    <col min="9219" max="9219" width="18.7109375" style="176" customWidth="1"/>
    <col min="9220" max="9220" width="29.7109375" style="176" customWidth="1"/>
    <col min="9221" max="9221" width="13.42578125" style="176" customWidth="1"/>
    <col min="9222" max="9222" width="13.85546875" style="176" customWidth="1"/>
    <col min="9223" max="9227" width="16.5703125" style="176" customWidth="1"/>
    <col min="9228" max="9228" width="20.5703125" style="176" customWidth="1"/>
    <col min="9229" max="9229" width="21.140625" style="176" customWidth="1"/>
    <col min="9230" max="9230" width="9.5703125" style="176" customWidth="1"/>
    <col min="9231" max="9231" width="0.42578125" style="176" customWidth="1"/>
    <col min="9232" max="9238" width="6.42578125" style="176" customWidth="1"/>
    <col min="9239" max="9467" width="11.42578125" style="176"/>
    <col min="9468" max="9468" width="1" style="176" customWidth="1"/>
    <col min="9469" max="9469" width="4.28515625" style="176" customWidth="1"/>
    <col min="9470" max="9470" width="34.7109375" style="176" customWidth="1"/>
    <col min="9471" max="9471" width="0" style="176" hidden="1" customWidth="1"/>
    <col min="9472" max="9472" width="20" style="176" customWidth="1"/>
    <col min="9473" max="9473" width="20.85546875" style="176" customWidth="1"/>
    <col min="9474" max="9474" width="25" style="176" customWidth="1"/>
    <col min="9475" max="9475" width="18.7109375" style="176" customWidth="1"/>
    <col min="9476" max="9476" width="29.7109375" style="176" customWidth="1"/>
    <col min="9477" max="9477" width="13.42578125" style="176" customWidth="1"/>
    <col min="9478" max="9478" width="13.85546875" style="176" customWidth="1"/>
    <col min="9479" max="9483" width="16.5703125" style="176" customWidth="1"/>
    <col min="9484" max="9484" width="20.5703125" style="176" customWidth="1"/>
    <col min="9485" max="9485" width="21.140625" style="176" customWidth="1"/>
    <col min="9486" max="9486" width="9.5703125" style="176" customWidth="1"/>
    <col min="9487" max="9487" width="0.42578125" style="176" customWidth="1"/>
    <col min="9488" max="9494" width="6.42578125" style="176" customWidth="1"/>
    <col min="9495" max="9723" width="11.42578125" style="176"/>
    <col min="9724" max="9724" width="1" style="176" customWidth="1"/>
    <col min="9725" max="9725" width="4.28515625" style="176" customWidth="1"/>
    <col min="9726" max="9726" width="34.7109375" style="176" customWidth="1"/>
    <col min="9727" max="9727" width="0" style="176" hidden="1" customWidth="1"/>
    <col min="9728" max="9728" width="20" style="176" customWidth="1"/>
    <col min="9729" max="9729" width="20.85546875" style="176" customWidth="1"/>
    <col min="9730" max="9730" width="25" style="176" customWidth="1"/>
    <col min="9731" max="9731" width="18.7109375" style="176" customWidth="1"/>
    <col min="9732" max="9732" width="29.7109375" style="176" customWidth="1"/>
    <col min="9733" max="9733" width="13.42578125" style="176" customWidth="1"/>
    <col min="9734" max="9734" width="13.85546875" style="176" customWidth="1"/>
    <col min="9735" max="9739" width="16.5703125" style="176" customWidth="1"/>
    <col min="9740" max="9740" width="20.5703125" style="176" customWidth="1"/>
    <col min="9741" max="9741" width="21.140625" style="176" customWidth="1"/>
    <col min="9742" max="9742" width="9.5703125" style="176" customWidth="1"/>
    <col min="9743" max="9743" width="0.42578125" style="176" customWidth="1"/>
    <col min="9744" max="9750" width="6.42578125" style="176" customWidth="1"/>
    <col min="9751" max="9979" width="11.42578125" style="176"/>
    <col min="9980" max="9980" width="1" style="176" customWidth="1"/>
    <col min="9981" max="9981" width="4.28515625" style="176" customWidth="1"/>
    <col min="9982" max="9982" width="34.7109375" style="176" customWidth="1"/>
    <col min="9983" max="9983" width="0" style="176" hidden="1" customWidth="1"/>
    <col min="9984" max="9984" width="20" style="176" customWidth="1"/>
    <col min="9985" max="9985" width="20.85546875" style="176" customWidth="1"/>
    <col min="9986" max="9986" width="25" style="176" customWidth="1"/>
    <col min="9987" max="9987" width="18.7109375" style="176" customWidth="1"/>
    <col min="9988" max="9988" width="29.7109375" style="176" customWidth="1"/>
    <col min="9989" max="9989" width="13.42578125" style="176" customWidth="1"/>
    <col min="9990" max="9990" width="13.85546875" style="176" customWidth="1"/>
    <col min="9991" max="9995" width="16.5703125" style="176" customWidth="1"/>
    <col min="9996" max="9996" width="20.5703125" style="176" customWidth="1"/>
    <col min="9997" max="9997" width="21.140625" style="176" customWidth="1"/>
    <col min="9998" max="9998" width="9.5703125" style="176" customWidth="1"/>
    <col min="9999" max="9999" width="0.42578125" style="176" customWidth="1"/>
    <col min="10000" max="10006" width="6.42578125" style="176" customWidth="1"/>
    <col min="10007" max="10235" width="11.42578125" style="176"/>
    <col min="10236" max="10236" width="1" style="176" customWidth="1"/>
    <col min="10237" max="10237" width="4.28515625" style="176" customWidth="1"/>
    <col min="10238" max="10238" width="34.7109375" style="176" customWidth="1"/>
    <col min="10239" max="10239" width="0" style="176" hidden="1" customWidth="1"/>
    <col min="10240" max="10240" width="20" style="176" customWidth="1"/>
    <col min="10241" max="10241" width="20.85546875" style="176" customWidth="1"/>
    <col min="10242" max="10242" width="25" style="176" customWidth="1"/>
    <col min="10243" max="10243" width="18.7109375" style="176" customWidth="1"/>
    <col min="10244" max="10244" width="29.7109375" style="176" customWidth="1"/>
    <col min="10245" max="10245" width="13.42578125" style="176" customWidth="1"/>
    <col min="10246" max="10246" width="13.85546875" style="176" customWidth="1"/>
    <col min="10247" max="10251" width="16.5703125" style="176" customWidth="1"/>
    <col min="10252" max="10252" width="20.5703125" style="176" customWidth="1"/>
    <col min="10253" max="10253" width="21.140625" style="176" customWidth="1"/>
    <col min="10254" max="10254" width="9.5703125" style="176" customWidth="1"/>
    <col min="10255" max="10255" width="0.42578125" style="176" customWidth="1"/>
    <col min="10256" max="10262" width="6.42578125" style="176" customWidth="1"/>
    <col min="10263" max="10491" width="11.42578125" style="176"/>
    <col min="10492" max="10492" width="1" style="176" customWidth="1"/>
    <col min="10493" max="10493" width="4.28515625" style="176" customWidth="1"/>
    <col min="10494" max="10494" width="34.7109375" style="176" customWidth="1"/>
    <col min="10495" max="10495" width="0" style="176" hidden="1" customWidth="1"/>
    <col min="10496" max="10496" width="20" style="176" customWidth="1"/>
    <col min="10497" max="10497" width="20.85546875" style="176" customWidth="1"/>
    <col min="10498" max="10498" width="25" style="176" customWidth="1"/>
    <col min="10499" max="10499" width="18.7109375" style="176" customWidth="1"/>
    <col min="10500" max="10500" width="29.7109375" style="176" customWidth="1"/>
    <col min="10501" max="10501" width="13.42578125" style="176" customWidth="1"/>
    <col min="10502" max="10502" width="13.85546875" style="176" customWidth="1"/>
    <col min="10503" max="10507" width="16.5703125" style="176" customWidth="1"/>
    <col min="10508" max="10508" width="20.5703125" style="176" customWidth="1"/>
    <col min="10509" max="10509" width="21.140625" style="176" customWidth="1"/>
    <col min="10510" max="10510" width="9.5703125" style="176" customWidth="1"/>
    <col min="10511" max="10511" width="0.42578125" style="176" customWidth="1"/>
    <col min="10512" max="10518" width="6.42578125" style="176" customWidth="1"/>
    <col min="10519" max="10747" width="11.42578125" style="176"/>
    <col min="10748" max="10748" width="1" style="176" customWidth="1"/>
    <col min="10749" max="10749" width="4.28515625" style="176" customWidth="1"/>
    <col min="10750" max="10750" width="34.7109375" style="176" customWidth="1"/>
    <col min="10751" max="10751" width="0" style="176" hidden="1" customWidth="1"/>
    <col min="10752" max="10752" width="20" style="176" customWidth="1"/>
    <col min="10753" max="10753" width="20.85546875" style="176" customWidth="1"/>
    <col min="10754" max="10754" width="25" style="176" customWidth="1"/>
    <col min="10755" max="10755" width="18.7109375" style="176" customWidth="1"/>
    <col min="10756" max="10756" width="29.7109375" style="176" customWidth="1"/>
    <col min="10757" max="10757" width="13.42578125" style="176" customWidth="1"/>
    <col min="10758" max="10758" width="13.85546875" style="176" customWidth="1"/>
    <col min="10759" max="10763" width="16.5703125" style="176" customWidth="1"/>
    <col min="10764" max="10764" width="20.5703125" style="176" customWidth="1"/>
    <col min="10765" max="10765" width="21.140625" style="176" customWidth="1"/>
    <col min="10766" max="10766" width="9.5703125" style="176" customWidth="1"/>
    <col min="10767" max="10767" width="0.42578125" style="176" customWidth="1"/>
    <col min="10768" max="10774" width="6.42578125" style="176" customWidth="1"/>
    <col min="10775" max="11003" width="11.42578125" style="176"/>
    <col min="11004" max="11004" width="1" style="176" customWidth="1"/>
    <col min="11005" max="11005" width="4.28515625" style="176" customWidth="1"/>
    <col min="11006" max="11006" width="34.7109375" style="176" customWidth="1"/>
    <col min="11007" max="11007" width="0" style="176" hidden="1" customWidth="1"/>
    <col min="11008" max="11008" width="20" style="176" customWidth="1"/>
    <col min="11009" max="11009" width="20.85546875" style="176" customWidth="1"/>
    <col min="11010" max="11010" width="25" style="176" customWidth="1"/>
    <col min="11011" max="11011" width="18.7109375" style="176" customWidth="1"/>
    <col min="11012" max="11012" width="29.7109375" style="176" customWidth="1"/>
    <col min="11013" max="11013" width="13.42578125" style="176" customWidth="1"/>
    <col min="11014" max="11014" width="13.85546875" style="176" customWidth="1"/>
    <col min="11015" max="11019" width="16.5703125" style="176" customWidth="1"/>
    <col min="11020" max="11020" width="20.5703125" style="176" customWidth="1"/>
    <col min="11021" max="11021" width="21.140625" style="176" customWidth="1"/>
    <col min="11022" max="11022" width="9.5703125" style="176" customWidth="1"/>
    <col min="11023" max="11023" width="0.42578125" style="176" customWidth="1"/>
    <col min="11024" max="11030" width="6.42578125" style="176" customWidth="1"/>
    <col min="11031" max="11259" width="11.42578125" style="176"/>
    <col min="11260" max="11260" width="1" style="176" customWidth="1"/>
    <col min="11261" max="11261" width="4.28515625" style="176" customWidth="1"/>
    <col min="11262" max="11262" width="34.7109375" style="176" customWidth="1"/>
    <col min="11263" max="11263" width="0" style="176" hidden="1" customWidth="1"/>
    <col min="11264" max="11264" width="20" style="176" customWidth="1"/>
    <col min="11265" max="11265" width="20.85546875" style="176" customWidth="1"/>
    <col min="11266" max="11266" width="25" style="176" customWidth="1"/>
    <col min="11267" max="11267" width="18.7109375" style="176" customWidth="1"/>
    <col min="11268" max="11268" width="29.7109375" style="176" customWidth="1"/>
    <col min="11269" max="11269" width="13.42578125" style="176" customWidth="1"/>
    <col min="11270" max="11270" width="13.85546875" style="176" customWidth="1"/>
    <col min="11271" max="11275" width="16.5703125" style="176" customWidth="1"/>
    <col min="11276" max="11276" width="20.5703125" style="176" customWidth="1"/>
    <col min="11277" max="11277" width="21.140625" style="176" customWidth="1"/>
    <col min="11278" max="11278" width="9.5703125" style="176" customWidth="1"/>
    <col min="11279" max="11279" width="0.42578125" style="176" customWidth="1"/>
    <col min="11280" max="11286" width="6.42578125" style="176" customWidth="1"/>
    <col min="11287" max="11515" width="11.42578125" style="176"/>
    <col min="11516" max="11516" width="1" style="176" customWidth="1"/>
    <col min="11517" max="11517" width="4.28515625" style="176" customWidth="1"/>
    <col min="11518" max="11518" width="34.7109375" style="176" customWidth="1"/>
    <col min="11519" max="11519" width="0" style="176" hidden="1" customWidth="1"/>
    <col min="11520" max="11520" width="20" style="176" customWidth="1"/>
    <col min="11521" max="11521" width="20.85546875" style="176" customWidth="1"/>
    <col min="11522" max="11522" width="25" style="176" customWidth="1"/>
    <col min="11523" max="11523" width="18.7109375" style="176" customWidth="1"/>
    <col min="11524" max="11524" width="29.7109375" style="176" customWidth="1"/>
    <col min="11525" max="11525" width="13.42578125" style="176" customWidth="1"/>
    <col min="11526" max="11526" width="13.85546875" style="176" customWidth="1"/>
    <col min="11527" max="11531" width="16.5703125" style="176" customWidth="1"/>
    <col min="11532" max="11532" width="20.5703125" style="176" customWidth="1"/>
    <col min="11533" max="11533" width="21.140625" style="176" customWidth="1"/>
    <col min="11534" max="11534" width="9.5703125" style="176" customWidth="1"/>
    <col min="11535" max="11535" width="0.42578125" style="176" customWidth="1"/>
    <col min="11536" max="11542" width="6.42578125" style="176" customWidth="1"/>
    <col min="11543" max="11771" width="11.42578125" style="176"/>
    <col min="11772" max="11772" width="1" style="176" customWidth="1"/>
    <col min="11773" max="11773" width="4.28515625" style="176" customWidth="1"/>
    <col min="11774" max="11774" width="34.7109375" style="176" customWidth="1"/>
    <col min="11775" max="11775" width="0" style="176" hidden="1" customWidth="1"/>
    <col min="11776" max="11776" width="20" style="176" customWidth="1"/>
    <col min="11777" max="11777" width="20.85546875" style="176" customWidth="1"/>
    <col min="11778" max="11778" width="25" style="176" customWidth="1"/>
    <col min="11779" max="11779" width="18.7109375" style="176" customWidth="1"/>
    <col min="11780" max="11780" width="29.7109375" style="176" customWidth="1"/>
    <col min="11781" max="11781" width="13.42578125" style="176" customWidth="1"/>
    <col min="11782" max="11782" width="13.85546875" style="176" customWidth="1"/>
    <col min="11783" max="11787" width="16.5703125" style="176" customWidth="1"/>
    <col min="11788" max="11788" width="20.5703125" style="176" customWidth="1"/>
    <col min="11789" max="11789" width="21.140625" style="176" customWidth="1"/>
    <col min="11790" max="11790" width="9.5703125" style="176" customWidth="1"/>
    <col min="11791" max="11791" width="0.42578125" style="176" customWidth="1"/>
    <col min="11792" max="11798" width="6.42578125" style="176" customWidth="1"/>
    <col min="11799" max="12027" width="11.42578125" style="176"/>
    <col min="12028" max="12028" width="1" style="176" customWidth="1"/>
    <col min="12029" max="12029" width="4.28515625" style="176" customWidth="1"/>
    <col min="12030" max="12030" width="34.7109375" style="176" customWidth="1"/>
    <col min="12031" max="12031" width="0" style="176" hidden="1" customWidth="1"/>
    <col min="12032" max="12032" width="20" style="176" customWidth="1"/>
    <col min="12033" max="12033" width="20.85546875" style="176" customWidth="1"/>
    <col min="12034" max="12034" width="25" style="176" customWidth="1"/>
    <col min="12035" max="12035" width="18.7109375" style="176" customWidth="1"/>
    <col min="12036" max="12036" width="29.7109375" style="176" customWidth="1"/>
    <col min="12037" max="12037" width="13.42578125" style="176" customWidth="1"/>
    <col min="12038" max="12038" width="13.85546875" style="176" customWidth="1"/>
    <col min="12039" max="12043" width="16.5703125" style="176" customWidth="1"/>
    <col min="12044" max="12044" width="20.5703125" style="176" customWidth="1"/>
    <col min="12045" max="12045" width="21.140625" style="176" customWidth="1"/>
    <col min="12046" max="12046" width="9.5703125" style="176" customWidth="1"/>
    <col min="12047" max="12047" width="0.42578125" style="176" customWidth="1"/>
    <col min="12048" max="12054" width="6.42578125" style="176" customWidth="1"/>
    <col min="12055" max="12283" width="11.42578125" style="176"/>
    <col min="12284" max="12284" width="1" style="176" customWidth="1"/>
    <col min="12285" max="12285" width="4.28515625" style="176" customWidth="1"/>
    <col min="12286" max="12286" width="34.7109375" style="176" customWidth="1"/>
    <col min="12287" max="12287" width="0" style="176" hidden="1" customWidth="1"/>
    <col min="12288" max="12288" width="20" style="176" customWidth="1"/>
    <col min="12289" max="12289" width="20.85546875" style="176" customWidth="1"/>
    <col min="12290" max="12290" width="25" style="176" customWidth="1"/>
    <col min="12291" max="12291" width="18.7109375" style="176" customWidth="1"/>
    <col min="12292" max="12292" width="29.7109375" style="176" customWidth="1"/>
    <col min="12293" max="12293" width="13.42578125" style="176" customWidth="1"/>
    <col min="12294" max="12294" width="13.85546875" style="176" customWidth="1"/>
    <col min="12295" max="12299" width="16.5703125" style="176" customWidth="1"/>
    <col min="12300" max="12300" width="20.5703125" style="176" customWidth="1"/>
    <col min="12301" max="12301" width="21.140625" style="176" customWidth="1"/>
    <col min="12302" max="12302" width="9.5703125" style="176" customWidth="1"/>
    <col min="12303" max="12303" width="0.42578125" style="176" customWidth="1"/>
    <col min="12304" max="12310" width="6.42578125" style="176" customWidth="1"/>
    <col min="12311" max="12539" width="11.42578125" style="176"/>
    <col min="12540" max="12540" width="1" style="176" customWidth="1"/>
    <col min="12541" max="12541" width="4.28515625" style="176" customWidth="1"/>
    <col min="12542" max="12542" width="34.7109375" style="176" customWidth="1"/>
    <col min="12543" max="12543" width="0" style="176" hidden="1" customWidth="1"/>
    <col min="12544" max="12544" width="20" style="176" customWidth="1"/>
    <col min="12545" max="12545" width="20.85546875" style="176" customWidth="1"/>
    <col min="12546" max="12546" width="25" style="176" customWidth="1"/>
    <col min="12547" max="12547" width="18.7109375" style="176" customWidth="1"/>
    <col min="12548" max="12548" width="29.7109375" style="176" customWidth="1"/>
    <col min="12549" max="12549" width="13.42578125" style="176" customWidth="1"/>
    <col min="12550" max="12550" width="13.85546875" style="176" customWidth="1"/>
    <col min="12551" max="12555" width="16.5703125" style="176" customWidth="1"/>
    <col min="12556" max="12556" width="20.5703125" style="176" customWidth="1"/>
    <col min="12557" max="12557" width="21.140625" style="176" customWidth="1"/>
    <col min="12558" max="12558" width="9.5703125" style="176" customWidth="1"/>
    <col min="12559" max="12559" width="0.42578125" style="176" customWidth="1"/>
    <col min="12560" max="12566" width="6.42578125" style="176" customWidth="1"/>
    <col min="12567" max="12795" width="11.42578125" style="176"/>
    <col min="12796" max="12796" width="1" style="176" customWidth="1"/>
    <col min="12797" max="12797" width="4.28515625" style="176" customWidth="1"/>
    <col min="12798" max="12798" width="34.7109375" style="176" customWidth="1"/>
    <col min="12799" max="12799" width="0" style="176" hidden="1" customWidth="1"/>
    <col min="12800" max="12800" width="20" style="176" customWidth="1"/>
    <col min="12801" max="12801" width="20.85546875" style="176" customWidth="1"/>
    <col min="12802" max="12802" width="25" style="176" customWidth="1"/>
    <col min="12803" max="12803" width="18.7109375" style="176" customWidth="1"/>
    <col min="12804" max="12804" width="29.7109375" style="176" customWidth="1"/>
    <col min="12805" max="12805" width="13.42578125" style="176" customWidth="1"/>
    <col min="12806" max="12806" width="13.85546875" style="176" customWidth="1"/>
    <col min="12807" max="12811" width="16.5703125" style="176" customWidth="1"/>
    <col min="12812" max="12812" width="20.5703125" style="176" customWidth="1"/>
    <col min="12813" max="12813" width="21.140625" style="176" customWidth="1"/>
    <col min="12814" max="12814" width="9.5703125" style="176" customWidth="1"/>
    <col min="12815" max="12815" width="0.42578125" style="176" customWidth="1"/>
    <col min="12816" max="12822" width="6.42578125" style="176" customWidth="1"/>
    <col min="12823" max="13051" width="11.42578125" style="176"/>
    <col min="13052" max="13052" width="1" style="176" customWidth="1"/>
    <col min="13053" max="13053" width="4.28515625" style="176" customWidth="1"/>
    <col min="13054" max="13054" width="34.7109375" style="176" customWidth="1"/>
    <col min="13055" max="13055" width="0" style="176" hidden="1" customWidth="1"/>
    <col min="13056" max="13056" width="20" style="176" customWidth="1"/>
    <col min="13057" max="13057" width="20.85546875" style="176" customWidth="1"/>
    <col min="13058" max="13058" width="25" style="176" customWidth="1"/>
    <col min="13059" max="13059" width="18.7109375" style="176" customWidth="1"/>
    <col min="13060" max="13060" width="29.7109375" style="176" customWidth="1"/>
    <col min="13061" max="13061" width="13.42578125" style="176" customWidth="1"/>
    <col min="13062" max="13062" width="13.85546875" style="176" customWidth="1"/>
    <col min="13063" max="13067" width="16.5703125" style="176" customWidth="1"/>
    <col min="13068" max="13068" width="20.5703125" style="176" customWidth="1"/>
    <col min="13069" max="13069" width="21.140625" style="176" customWidth="1"/>
    <col min="13070" max="13070" width="9.5703125" style="176" customWidth="1"/>
    <col min="13071" max="13071" width="0.42578125" style="176" customWidth="1"/>
    <col min="13072" max="13078" width="6.42578125" style="176" customWidth="1"/>
    <col min="13079" max="13307" width="11.42578125" style="176"/>
    <col min="13308" max="13308" width="1" style="176" customWidth="1"/>
    <col min="13309" max="13309" width="4.28515625" style="176" customWidth="1"/>
    <col min="13310" max="13310" width="34.7109375" style="176" customWidth="1"/>
    <col min="13311" max="13311" width="0" style="176" hidden="1" customWidth="1"/>
    <col min="13312" max="13312" width="20" style="176" customWidth="1"/>
    <col min="13313" max="13313" width="20.85546875" style="176" customWidth="1"/>
    <col min="13314" max="13314" width="25" style="176" customWidth="1"/>
    <col min="13315" max="13315" width="18.7109375" style="176" customWidth="1"/>
    <col min="13316" max="13316" width="29.7109375" style="176" customWidth="1"/>
    <col min="13317" max="13317" width="13.42578125" style="176" customWidth="1"/>
    <col min="13318" max="13318" width="13.85546875" style="176" customWidth="1"/>
    <col min="13319" max="13323" width="16.5703125" style="176" customWidth="1"/>
    <col min="13324" max="13324" width="20.5703125" style="176" customWidth="1"/>
    <col min="13325" max="13325" width="21.140625" style="176" customWidth="1"/>
    <col min="13326" max="13326" width="9.5703125" style="176" customWidth="1"/>
    <col min="13327" max="13327" width="0.42578125" style="176" customWidth="1"/>
    <col min="13328" max="13334" width="6.42578125" style="176" customWidth="1"/>
    <col min="13335" max="13563" width="11.42578125" style="176"/>
    <col min="13564" max="13564" width="1" style="176" customWidth="1"/>
    <col min="13565" max="13565" width="4.28515625" style="176" customWidth="1"/>
    <col min="13566" max="13566" width="34.7109375" style="176" customWidth="1"/>
    <col min="13567" max="13567" width="0" style="176" hidden="1" customWidth="1"/>
    <col min="13568" max="13568" width="20" style="176" customWidth="1"/>
    <col min="13569" max="13569" width="20.85546875" style="176" customWidth="1"/>
    <col min="13570" max="13570" width="25" style="176" customWidth="1"/>
    <col min="13571" max="13571" width="18.7109375" style="176" customWidth="1"/>
    <col min="13572" max="13572" width="29.7109375" style="176" customWidth="1"/>
    <col min="13573" max="13573" width="13.42578125" style="176" customWidth="1"/>
    <col min="13574" max="13574" width="13.85546875" style="176" customWidth="1"/>
    <col min="13575" max="13579" width="16.5703125" style="176" customWidth="1"/>
    <col min="13580" max="13580" width="20.5703125" style="176" customWidth="1"/>
    <col min="13581" max="13581" width="21.140625" style="176" customWidth="1"/>
    <col min="13582" max="13582" width="9.5703125" style="176" customWidth="1"/>
    <col min="13583" max="13583" width="0.42578125" style="176" customWidth="1"/>
    <col min="13584" max="13590" width="6.42578125" style="176" customWidth="1"/>
    <col min="13591" max="13819" width="11.42578125" style="176"/>
    <col min="13820" max="13820" width="1" style="176" customWidth="1"/>
    <col min="13821" max="13821" width="4.28515625" style="176" customWidth="1"/>
    <col min="13822" max="13822" width="34.7109375" style="176" customWidth="1"/>
    <col min="13823" max="13823" width="0" style="176" hidden="1" customWidth="1"/>
    <col min="13824" max="13824" width="20" style="176" customWidth="1"/>
    <col min="13825" max="13825" width="20.85546875" style="176" customWidth="1"/>
    <col min="13826" max="13826" width="25" style="176" customWidth="1"/>
    <col min="13827" max="13827" width="18.7109375" style="176" customWidth="1"/>
    <col min="13828" max="13828" width="29.7109375" style="176" customWidth="1"/>
    <col min="13829" max="13829" width="13.42578125" style="176" customWidth="1"/>
    <col min="13830" max="13830" width="13.85546875" style="176" customWidth="1"/>
    <col min="13831" max="13835" width="16.5703125" style="176" customWidth="1"/>
    <col min="13836" max="13836" width="20.5703125" style="176" customWidth="1"/>
    <col min="13837" max="13837" width="21.140625" style="176" customWidth="1"/>
    <col min="13838" max="13838" width="9.5703125" style="176" customWidth="1"/>
    <col min="13839" max="13839" width="0.42578125" style="176" customWidth="1"/>
    <col min="13840" max="13846" width="6.42578125" style="176" customWidth="1"/>
    <col min="13847" max="14075" width="11.42578125" style="176"/>
    <col min="14076" max="14076" width="1" style="176" customWidth="1"/>
    <col min="14077" max="14077" width="4.28515625" style="176" customWidth="1"/>
    <col min="14078" max="14078" width="34.7109375" style="176" customWidth="1"/>
    <col min="14079" max="14079" width="0" style="176" hidden="1" customWidth="1"/>
    <col min="14080" max="14080" width="20" style="176" customWidth="1"/>
    <col min="14081" max="14081" width="20.85546875" style="176" customWidth="1"/>
    <col min="14082" max="14082" width="25" style="176" customWidth="1"/>
    <col min="14083" max="14083" width="18.7109375" style="176" customWidth="1"/>
    <col min="14084" max="14084" width="29.7109375" style="176" customWidth="1"/>
    <col min="14085" max="14085" width="13.42578125" style="176" customWidth="1"/>
    <col min="14086" max="14086" width="13.85546875" style="176" customWidth="1"/>
    <col min="14087" max="14091" width="16.5703125" style="176" customWidth="1"/>
    <col min="14092" max="14092" width="20.5703125" style="176" customWidth="1"/>
    <col min="14093" max="14093" width="21.140625" style="176" customWidth="1"/>
    <col min="14094" max="14094" width="9.5703125" style="176" customWidth="1"/>
    <col min="14095" max="14095" width="0.42578125" style="176" customWidth="1"/>
    <col min="14096" max="14102" width="6.42578125" style="176" customWidth="1"/>
    <col min="14103" max="14331" width="11.42578125" style="176"/>
    <col min="14332" max="14332" width="1" style="176" customWidth="1"/>
    <col min="14333" max="14333" width="4.28515625" style="176" customWidth="1"/>
    <col min="14334" max="14334" width="34.7109375" style="176" customWidth="1"/>
    <col min="14335" max="14335" width="0" style="176" hidden="1" customWidth="1"/>
    <col min="14336" max="14336" width="20" style="176" customWidth="1"/>
    <col min="14337" max="14337" width="20.85546875" style="176" customWidth="1"/>
    <col min="14338" max="14338" width="25" style="176" customWidth="1"/>
    <col min="14339" max="14339" width="18.7109375" style="176" customWidth="1"/>
    <col min="14340" max="14340" width="29.7109375" style="176" customWidth="1"/>
    <col min="14341" max="14341" width="13.42578125" style="176" customWidth="1"/>
    <col min="14342" max="14342" width="13.85546875" style="176" customWidth="1"/>
    <col min="14343" max="14347" width="16.5703125" style="176" customWidth="1"/>
    <col min="14348" max="14348" width="20.5703125" style="176" customWidth="1"/>
    <col min="14349" max="14349" width="21.140625" style="176" customWidth="1"/>
    <col min="14350" max="14350" width="9.5703125" style="176" customWidth="1"/>
    <col min="14351" max="14351" width="0.42578125" style="176" customWidth="1"/>
    <col min="14352" max="14358" width="6.42578125" style="176" customWidth="1"/>
    <col min="14359" max="14587" width="11.42578125" style="176"/>
    <col min="14588" max="14588" width="1" style="176" customWidth="1"/>
    <col min="14589" max="14589" width="4.28515625" style="176" customWidth="1"/>
    <col min="14590" max="14590" width="34.7109375" style="176" customWidth="1"/>
    <col min="14591" max="14591" width="0" style="176" hidden="1" customWidth="1"/>
    <col min="14592" max="14592" width="20" style="176" customWidth="1"/>
    <col min="14593" max="14593" width="20.85546875" style="176" customWidth="1"/>
    <col min="14594" max="14594" width="25" style="176" customWidth="1"/>
    <col min="14595" max="14595" width="18.7109375" style="176" customWidth="1"/>
    <col min="14596" max="14596" width="29.7109375" style="176" customWidth="1"/>
    <col min="14597" max="14597" width="13.42578125" style="176" customWidth="1"/>
    <col min="14598" max="14598" width="13.85546875" style="176" customWidth="1"/>
    <col min="14599" max="14603" width="16.5703125" style="176" customWidth="1"/>
    <col min="14604" max="14604" width="20.5703125" style="176" customWidth="1"/>
    <col min="14605" max="14605" width="21.140625" style="176" customWidth="1"/>
    <col min="14606" max="14606" width="9.5703125" style="176" customWidth="1"/>
    <col min="14607" max="14607" width="0.42578125" style="176" customWidth="1"/>
    <col min="14608" max="14614" width="6.42578125" style="176" customWidth="1"/>
    <col min="14615" max="14843" width="11.42578125" style="176"/>
    <col min="14844" max="14844" width="1" style="176" customWidth="1"/>
    <col min="14845" max="14845" width="4.28515625" style="176" customWidth="1"/>
    <col min="14846" max="14846" width="34.7109375" style="176" customWidth="1"/>
    <col min="14847" max="14847" width="0" style="176" hidden="1" customWidth="1"/>
    <col min="14848" max="14848" width="20" style="176" customWidth="1"/>
    <col min="14849" max="14849" width="20.85546875" style="176" customWidth="1"/>
    <col min="14850" max="14850" width="25" style="176" customWidth="1"/>
    <col min="14851" max="14851" width="18.7109375" style="176" customWidth="1"/>
    <col min="14852" max="14852" width="29.7109375" style="176" customWidth="1"/>
    <col min="14853" max="14853" width="13.42578125" style="176" customWidth="1"/>
    <col min="14854" max="14854" width="13.85546875" style="176" customWidth="1"/>
    <col min="14855" max="14859" width="16.5703125" style="176" customWidth="1"/>
    <col min="14860" max="14860" width="20.5703125" style="176" customWidth="1"/>
    <col min="14861" max="14861" width="21.140625" style="176" customWidth="1"/>
    <col min="14862" max="14862" width="9.5703125" style="176" customWidth="1"/>
    <col min="14863" max="14863" width="0.42578125" style="176" customWidth="1"/>
    <col min="14864" max="14870" width="6.42578125" style="176" customWidth="1"/>
    <col min="14871" max="15099" width="11.42578125" style="176"/>
    <col min="15100" max="15100" width="1" style="176" customWidth="1"/>
    <col min="15101" max="15101" width="4.28515625" style="176" customWidth="1"/>
    <col min="15102" max="15102" width="34.7109375" style="176" customWidth="1"/>
    <col min="15103" max="15103" width="0" style="176" hidden="1" customWidth="1"/>
    <col min="15104" max="15104" width="20" style="176" customWidth="1"/>
    <col min="15105" max="15105" width="20.85546875" style="176" customWidth="1"/>
    <col min="15106" max="15106" width="25" style="176" customWidth="1"/>
    <col min="15107" max="15107" width="18.7109375" style="176" customWidth="1"/>
    <col min="15108" max="15108" width="29.7109375" style="176" customWidth="1"/>
    <col min="15109" max="15109" width="13.42578125" style="176" customWidth="1"/>
    <col min="15110" max="15110" width="13.85546875" style="176" customWidth="1"/>
    <col min="15111" max="15115" width="16.5703125" style="176" customWidth="1"/>
    <col min="15116" max="15116" width="20.5703125" style="176" customWidth="1"/>
    <col min="15117" max="15117" width="21.140625" style="176" customWidth="1"/>
    <col min="15118" max="15118" width="9.5703125" style="176" customWidth="1"/>
    <col min="15119" max="15119" width="0.42578125" style="176" customWidth="1"/>
    <col min="15120" max="15126" width="6.42578125" style="176" customWidth="1"/>
    <col min="15127" max="15355" width="11.42578125" style="176"/>
    <col min="15356" max="15356" width="1" style="176" customWidth="1"/>
    <col min="15357" max="15357" width="4.28515625" style="176" customWidth="1"/>
    <col min="15358" max="15358" width="34.7109375" style="176" customWidth="1"/>
    <col min="15359" max="15359" width="0" style="176" hidden="1" customWidth="1"/>
    <col min="15360" max="15360" width="20" style="176" customWidth="1"/>
    <col min="15361" max="15361" width="20.85546875" style="176" customWidth="1"/>
    <col min="15362" max="15362" width="25" style="176" customWidth="1"/>
    <col min="15363" max="15363" width="18.7109375" style="176" customWidth="1"/>
    <col min="15364" max="15364" width="29.7109375" style="176" customWidth="1"/>
    <col min="15365" max="15365" width="13.42578125" style="176" customWidth="1"/>
    <col min="15366" max="15366" width="13.85546875" style="176" customWidth="1"/>
    <col min="15367" max="15371" width="16.5703125" style="176" customWidth="1"/>
    <col min="15372" max="15372" width="20.5703125" style="176" customWidth="1"/>
    <col min="15373" max="15373" width="21.140625" style="176" customWidth="1"/>
    <col min="15374" max="15374" width="9.5703125" style="176" customWidth="1"/>
    <col min="15375" max="15375" width="0.42578125" style="176" customWidth="1"/>
    <col min="15376" max="15382" width="6.42578125" style="176" customWidth="1"/>
    <col min="15383" max="15611" width="11.42578125" style="176"/>
    <col min="15612" max="15612" width="1" style="176" customWidth="1"/>
    <col min="15613" max="15613" width="4.28515625" style="176" customWidth="1"/>
    <col min="15614" max="15614" width="34.7109375" style="176" customWidth="1"/>
    <col min="15615" max="15615" width="0" style="176" hidden="1" customWidth="1"/>
    <col min="15616" max="15616" width="20" style="176" customWidth="1"/>
    <col min="15617" max="15617" width="20.85546875" style="176" customWidth="1"/>
    <col min="15618" max="15618" width="25" style="176" customWidth="1"/>
    <col min="15619" max="15619" width="18.7109375" style="176" customWidth="1"/>
    <col min="15620" max="15620" width="29.7109375" style="176" customWidth="1"/>
    <col min="15621" max="15621" width="13.42578125" style="176" customWidth="1"/>
    <col min="15622" max="15622" width="13.85546875" style="176" customWidth="1"/>
    <col min="15623" max="15627" width="16.5703125" style="176" customWidth="1"/>
    <col min="15628" max="15628" width="20.5703125" style="176" customWidth="1"/>
    <col min="15629" max="15629" width="21.140625" style="176" customWidth="1"/>
    <col min="15630" max="15630" width="9.5703125" style="176" customWidth="1"/>
    <col min="15631" max="15631" width="0.42578125" style="176" customWidth="1"/>
    <col min="15632" max="15638" width="6.42578125" style="176" customWidth="1"/>
    <col min="15639" max="15867" width="11.42578125" style="176"/>
    <col min="15868" max="15868" width="1" style="176" customWidth="1"/>
    <col min="15869" max="15869" width="4.28515625" style="176" customWidth="1"/>
    <col min="15870" max="15870" width="34.7109375" style="176" customWidth="1"/>
    <col min="15871" max="15871" width="0" style="176" hidden="1" customWidth="1"/>
    <col min="15872" max="15872" width="20" style="176" customWidth="1"/>
    <col min="15873" max="15873" width="20.85546875" style="176" customWidth="1"/>
    <col min="15874" max="15874" width="25" style="176" customWidth="1"/>
    <col min="15875" max="15875" width="18.7109375" style="176" customWidth="1"/>
    <col min="15876" max="15876" width="29.7109375" style="176" customWidth="1"/>
    <col min="15877" max="15877" width="13.42578125" style="176" customWidth="1"/>
    <col min="15878" max="15878" width="13.85546875" style="176" customWidth="1"/>
    <col min="15879" max="15883" width="16.5703125" style="176" customWidth="1"/>
    <col min="15884" max="15884" width="20.5703125" style="176" customWidth="1"/>
    <col min="15885" max="15885" width="21.140625" style="176" customWidth="1"/>
    <col min="15886" max="15886" width="9.5703125" style="176" customWidth="1"/>
    <col min="15887" max="15887" width="0.42578125" style="176" customWidth="1"/>
    <col min="15888" max="15894" width="6.42578125" style="176" customWidth="1"/>
    <col min="15895" max="16123" width="11.42578125" style="176"/>
    <col min="16124" max="16124" width="1" style="176" customWidth="1"/>
    <col min="16125" max="16125" width="4.28515625" style="176" customWidth="1"/>
    <col min="16126" max="16126" width="34.7109375" style="176" customWidth="1"/>
    <col min="16127" max="16127" width="0" style="176" hidden="1" customWidth="1"/>
    <col min="16128" max="16128" width="20" style="176" customWidth="1"/>
    <col min="16129" max="16129" width="20.85546875" style="176" customWidth="1"/>
    <col min="16130" max="16130" width="25" style="176" customWidth="1"/>
    <col min="16131" max="16131" width="18.7109375" style="176" customWidth="1"/>
    <col min="16132" max="16132" width="29.7109375" style="176" customWidth="1"/>
    <col min="16133" max="16133" width="13.42578125" style="176" customWidth="1"/>
    <col min="16134" max="16134" width="13.85546875" style="176" customWidth="1"/>
    <col min="16135" max="16139" width="16.5703125" style="176" customWidth="1"/>
    <col min="16140" max="16140" width="20.5703125" style="176" customWidth="1"/>
    <col min="16141" max="16141" width="21.140625" style="176" customWidth="1"/>
    <col min="16142" max="16142" width="9.5703125" style="176" customWidth="1"/>
    <col min="16143" max="16143" width="0.42578125" style="176" customWidth="1"/>
    <col min="16144" max="16150" width="6.42578125" style="176" customWidth="1"/>
    <col min="16151" max="16371" width="11.42578125" style="176"/>
    <col min="16372" max="16384" width="11.42578125" style="176" customWidth="1"/>
  </cols>
  <sheetData>
    <row r="2" spans="2:17" x14ac:dyDescent="0.25">
      <c r="B2" s="800" t="s">
        <v>55</v>
      </c>
      <c r="C2" s="801"/>
      <c r="D2" s="801"/>
      <c r="E2" s="801"/>
      <c r="F2" s="801"/>
      <c r="G2" s="801"/>
      <c r="H2" s="801"/>
      <c r="I2" s="801"/>
      <c r="J2" s="801"/>
      <c r="K2" s="801"/>
      <c r="L2" s="801"/>
      <c r="M2" s="801"/>
      <c r="N2" s="801"/>
      <c r="O2" s="801"/>
      <c r="P2" s="801"/>
      <c r="Q2" s="801"/>
    </row>
    <row r="4" spans="2:17" x14ac:dyDescent="0.25">
      <c r="B4" s="800" t="s">
        <v>43</v>
      </c>
      <c r="C4" s="801"/>
      <c r="D4" s="801"/>
      <c r="E4" s="801"/>
      <c r="F4" s="801"/>
      <c r="G4" s="801"/>
      <c r="H4" s="801"/>
      <c r="I4" s="801"/>
      <c r="J4" s="801"/>
      <c r="K4" s="801"/>
      <c r="L4" s="801"/>
      <c r="M4" s="801"/>
      <c r="N4" s="801"/>
      <c r="O4" s="801"/>
      <c r="P4" s="801"/>
      <c r="Q4" s="801"/>
    </row>
    <row r="5" spans="2:17" ht="18.75" customHeight="1" thickBot="1" x14ac:dyDescent="0.3"/>
    <row r="6" spans="2:17" ht="15.75" thickBot="1" x14ac:dyDescent="0.3">
      <c r="B6" s="639" t="s">
        <v>4</v>
      </c>
      <c r="C6" s="810" t="s">
        <v>157</v>
      </c>
      <c r="D6" s="810"/>
      <c r="E6" s="810"/>
      <c r="F6" s="810"/>
      <c r="G6" s="810"/>
      <c r="H6" s="810"/>
      <c r="I6" s="810"/>
      <c r="J6" s="810"/>
      <c r="K6" s="810"/>
      <c r="L6" s="810"/>
      <c r="M6" s="810"/>
      <c r="N6" s="811"/>
    </row>
    <row r="7" spans="2:17" ht="15.75" thickBot="1" x14ac:dyDescent="0.3">
      <c r="B7" s="639" t="s">
        <v>5</v>
      </c>
      <c r="C7" s="810"/>
      <c r="D7" s="810"/>
      <c r="E7" s="810"/>
      <c r="F7" s="810"/>
      <c r="G7" s="810"/>
      <c r="H7" s="810"/>
      <c r="I7" s="810"/>
      <c r="J7" s="810"/>
      <c r="K7" s="810"/>
      <c r="L7" s="810"/>
      <c r="M7" s="810"/>
      <c r="N7" s="811"/>
    </row>
    <row r="8" spans="2:17" ht="15.75" thickBot="1" x14ac:dyDescent="0.3">
      <c r="B8" s="639" t="s">
        <v>6</v>
      </c>
      <c r="C8" s="810"/>
      <c r="D8" s="810"/>
      <c r="E8" s="810"/>
      <c r="F8" s="810"/>
      <c r="G8" s="810"/>
      <c r="H8" s="810"/>
      <c r="I8" s="810"/>
      <c r="J8" s="810"/>
      <c r="K8" s="810"/>
      <c r="L8" s="810"/>
      <c r="M8" s="810"/>
      <c r="N8" s="811"/>
    </row>
    <row r="9" spans="2:17" ht="15.75" thickBot="1" x14ac:dyDescent="0.3">
      <c r="B9" s="639" t="s">
        <v>7</v>
      </c>
      <c r="C9" s="810"/>
      <c r="D9" s="810"/>
      <c r="E9" s="810"/>
      <c r="F9" s="810"/>
      <c r="G9" s="810"/>
      <c r="H9" s="810"/>
      <c r="I9" s="810"/>
      <c r="J9" s="810"/>
      <c r="K9" s="810"/>
      <c r="L9" s="810"/>
      <c r="M9" s="810"/>
      <c r="N9" s="811"/>
    </row>
    <row r="10" spans="2:17" ht="15.75" thickBot="1" x14ac:dyDescent="0.3">
      <c r="B10" s="639" t="s">
        <v>8</v>
      </c>
      <c r="C10" s="815">
        <v>5</v>
      </c>
      <c r="D10" s="815"/>
      <c r="E10" s="816"/>
      <c r="F10" s="155"/>
      <c r="G10" s="1"/>
      <c r="H10" s="102"/>
      <c r="I10" s="155"/>
      <c r="J10" s="155"/>
      <c r="K10" s="155"/>
      <c r="L10" s="155"/>
      <c r="M10" s="155"/>
      <c r="N10" s="480"/>
    </row>
    <row r="11" spans="2:17" ht="15.75" thickBot="1" x14ac:dyDescent="0.3">
      <c r="B11" s="640" t="s">
        <v>9</v>
      </c>
      <c r="C11" s="613">
        <v>41972</v>
      </c>
      <c r="D11" s="151"/>
      <c r="E11" s="151"/>
      <c r="F11" s="151"/>
      <c r="G11" s="162"/>
      <c r="H11" s="93"/>
      <c r="I11" s="151"/>
      <c r="J11" s="151"/>
      <c r="K11" s="151"/>
      <c r="L11" s="151"/>
      <c r="M11" s="151"/>
      <c r="N11" s="481"/>
    </row>
    <row r="12" spans="2:17" ht="15.75" thickBot="1" x14ac:dyDescent="0.3">
      <c r="B12" s="641"/>
      <c r="C12" s="336"/>
      <c r="D12" s="337"/>
      <c r="E12" s="337"/>
      <c r="F12" s="337"/>
      <c r="G12" s="338"/>
      <c r="H12" s="339"/>
      <c r="N12" s="337"/>
    </row>
    <row r="13" spans="2:17" ht="36" customHeight="1" thickBot="1" x14ac:dyDescent="0.3">
      <c r="B13" s="790" t="s">
        <v>88</v>
      </c>
      <c r="C13" s="791"/>
      <c r="D13" s="46" t="s">
        <v>12</v>
      </c>
      <c r="E13" s="46" t="s">
        <v>13</v>
      </c>
      <c r="F13" s="46" t="s">
        <v>29</v>
      </c>
      <c r="G13" s="164"/>
      <c r="I13" s="340"/>
      <c r="J13" s="340"/>
      <c r="K13" s="340"/>
      <c r="L13" s="340"/>
      <c r="M13" s="340"/>
      <c r="N13" s="8"/>
    </row>
    <row r="14" spans="2:17" x14ac:dyDescent="0.25">
      <c r="B14" s="792"/>
      <c r="C14" s="793"/>
      <c r="D14" s="45">
        <v>5</v>
      </c>
      <c r="E14" s="342">
        <v>2501760638</v>
      </c>
      <c r="F14" s="394">
        <v>1198</v>
      </c>
      <c r="G14" s="343"/>
      <c r="I14" s="344"/>
      <c r="J14" s="344"/>
      <c r="K14" s="344"/>
      <c r="L14" s="344"/>
      <c r="M14" s="344"/>
      <c r="N14" s="8"/>
    </row>
    <row r="15" spans="2:17" x14ac:dyDescent="0.25">
      <c r="B15" s="792"/>
      <c r="C15" s="793"/>
      <c r="D15" s="44"/>
      <c r="E15" s="345"/>
      <c r="F15" s="395"/>
      <c r="G15" s="343"/>
      <c r="I15" s="344"/>
      <c r="J15" s="344"/>
      <c r="K15" s="344"/>
      <c r="L15" s="344"/>
      <c r="M15" s="344"/>
      <c r="N15" s="8"/>
    </row>
    <row r="16" spans="2:17" x14ac:dyDescent="0.25">
      <c r="B16" s="792"/>
      <c r="C16" s="793"/>
      <c r="D16" s="44"/>
      <c r="E16" s="345"/>
      <c r="F16" s="395"/>
      <c r="G16" s="343"/>
      <c r="I16" s="344"/>
      <c r="J16" s="344"/>
      <c r="K16" s="344"/>
      <c r="L16" s="344"/>
      <c r="M16" s="344"/>
      <c r="N16" s="8"/>
    </row>
    <row r="17" spans="1:14" ht="15.75" thickBot="1" x14ac:dyDescent="0.3">
      <c r="B17" s="792"/>
      <c r="C17" s="793"/>
      <c r="D17" s="44"/>
      <c r="E17" s="346"/>
      <c r="F17" s="395"/>
      <c r="G17" s="343"/>
      <c r="H17" s="347"/>
      <c r="I17" s="344"/>
      <c r="J17" s="344"/>
      <c r="K17" s="344"/>
      <c r="L17" s="344"/>
      <c r="M17" s="344"/>
      <c r="N17" s="482"/>
    </row>
    <row r="18" spans="1:14" ht="15.75" thickBot="1" x14ac:dyDescent="0.3">
      <c r="B18" s="808" t="s">
        <v>14</v>
      </c>
      <c r="C18" s="809"/>
      <c r="D18" s="46"/>
      <c r="E18" s="348">
        <f>SUM(E14:E17)</f>
        <v>2501760638</v>
      </c>
      <c r="F18" s="396">
        <f>SUM(F14:F17)</f>
        <v>1198</v>
      </c>
      <c r="G18" s="343"/>
      <c r="H18" s="347"/>
      <c r="N18" s="482"/>
    </row>
    <row r="19" spans="1:14" ht="45.75" thickBot="1" x14ac:dyDescent="0.3">
      <c r="A19" s="349"/>
      <c r="B19" s="642" t="s">
        <v>15</v>
      </c>
      <c r="C19" s="350" t="s">
        <v>89</v>
      </c>
      <c r="D19" s="398"/>
      <c r="E19" s="351"/>
      <c r="F19" s="397">
        <f>+F18*80/100</f>
        <v>958.4</v>
      </c>
      <c r="G19" s="352"/>
      <c r="H19" s="341"/>
      <c r="I19" s="353"/>
      <c r="J19" s="353"/>
      <c r="K19" s="353"/>
      <c r="L19" s="353"/>
      <c r="M19" s="353"/>
    </row>
    <row r="20" spans="1:14" ht="23.25" customHeight="1" thickBot="1" x14ac:dyDescent="0.3">
      <c r="A20" s="355">
        <v>1</v>
      </c>
      <c r="B20" s="643"/>
      <c r="C20" s="167">
        <f>+F18*80/100</f>
        <v>958.4</v>
      </c>
      <c r="D20" s="399"/>
      <c r="E20" s="356">
        <f>E18</f>
        <v>2501760638</v>
      </c>
      <c r="F20" s="619"/>
      <c r="G20" s="2"/>
      <c r="H20" s="123"/>
      <c r="I20" s="357"/>
      <c r="J20" s="357"/>
      <c r="K20" s="357"/>
      <c r="L20" s="357"/>
      <c r="M20" s="357"/>
    </row>
    <row r="21" spans="1:14" x14ac:dyDescent="0.25">
      <c r="A21" s="359"/>
      <c r="C21" s="168"/>
      <c r="D21" s="344"/>
      <c r="E21" s="360"/>
      <c r="F21" s="620"/>
      <c r="G21" s="2"/>
      <c r="H21" s="123"/>
      <c r="I21" s="357"/>
    </row>
    <row r="22" spans="1:14" x14ac:dyDescent="0.25">
      <c r="A22" s="359"/>
      <c r="B22" s="802" t="s">
        <v>122</v>
      </c>
      <c r="C22" s="802"/>
      <c r="D22" s="802"/>
      <c r="G22" s="361"/>
      <c r="H22" s="358"/>
      <c r="I22" s="357"/>
      <c r="N22" s="8"/>
    </row>
    <row r="23" spans="1:14" ht="15.75" thickBot="1" x14ac:dyDescent="0.3">
      <c r="A23" s="359"/>
      <c r="N23" s="8"/>
    </row>
    <row r="24" spans="1:14" ht="36" customHeight="1" thickBot="1" x14ac:dyDescent="0.3">
      <c r="A24" s="359"/>
      <c r="B24" s="644" t="s">
        <v>33</v>
      </c>
      <c r="C24" s="43" t="s">
        <v>123</v>
      </c>
      <c r="D24" s="42" t="s">
        <v>124</v>
      </c>
      <c r="G24" s="176"/>
      <c r="I24" s="176"/>
      <c r="N24" s="8"/>
    </row>
    <row r="25" spans="1:14" ht="24" customHeight="1" x14ac:dyDescent="0.25">
      <c r="A25" s="359"/>
      <c r="B25" s="666" t="s">
        <v>125</v>
      </c>
      <c r="C25" s="362"/>
      <c r="D25" s="668" t="s">
        <v>159</v>
      </c>
      <c r="G25" s="176"/>
      <c r="I25" s="176"/>
      <c r="N25" s="8"/>
    </row>
    <row r="26" spans="1:14" ht="15" customHeight="1" x14ac:dyDescent="0.25">
      <c r="A26" s="359"/>
      <c r="B26" s="667" t="s">
        <v>126</v>
      </c>
      <c r="C26" s="363"/>
      <c r="D26" s="669" t="s">
        <v>159</v>
      </c>
      <c r="G26" s="176"/>
      <c r="I26" s="176"/>
      <c r="N26" s="8"/>
    </row>
    <row r="27" spans="1:14" x14ac:dyDescent="0.25">
      <c r="A27" s="359"/>
      <c r="B27" s="645" t="s">
        <v>127</v>
      </c>
      <c r="C27" s="363"/>
      <c r="D27" s="669" t="s">
        <v>159</v>
      </c>
      <c r="N27" s="8"/>
    </row>
    <row r="28" spans="1:14" ht="15.75" thickBot="1" x14ac:dyDescent="0.3">
      <c r="A28" s="359"/>
      <c r="B28" s="646" t="s">
        <v>128</v>
      </c>
      <c r="C28" s="364"/>
      <c r="D28" s="670" t="s">
        <v>159</v>
      </c>
      <c r="N28" s="8"/>
    </row>
    <row r="29" spans="1:14" x14ac:dyDescent="0.25">
      <c r="A29" s="359"/>
      <c r="N29" s="8"/>
    </row>
    <row r="30" spans="1:14" x14ac:dyDescent="0.25">
      <c r="A30" s="359"/>
      <c r="B30" s="589" t="s">
        <v>129</v>
      </c>
      <c r="N30" s="8"/>
    </row>
    <row r="31" spans="1:14" ht="15.75" thickBot="1" x14ac:dyDescent="0.3">
      <c r="A31" s="359"/>
      <c r="N31" s="8"/>
    </row>
    <row r="32" spans="1:14" ht="30.75" thickBot="1" x14ac:dyDescent="0.3">
      <c r="A32" s="359"/>
      <c r="B32" s="644" t="s">
        <v>33</v>
      </c>
      <c r="C32" s="43" t="s">
        <v>52</v>
      </c>
      <c r="D32" s="48" t="s">
        <v>144</v>
      </c>
      <c r="E32" s="47" t="s">
        <v>16</v>
      </c>
      <c r="N32" s="8"/>
    </row>
    <row r="33" spans="1:26" ht="85.5" customHeight="1" x14ac:dyDescent="0.25">
      <c r="A33" s="359"/>
      <c r="B33" s="647" t="s">
        <v>130</v>
      </c>
      <c r="C33" s="460">
        <v>40</v>
      </c>
      <c r="D33" s="362">
        <v>0</v>
      </c>
      <c r="E33" s="803">
        <f>+D33+D34</f>
        <v>0</v>
      </c>
      <c r="N33" s="8"/>
    </row>
    <row r="34" spans="1:26" ht="119.25" customHeight="1" thickBot="1" x14ac:dyDescent="0.3">
      <c r="A34" s="359"/>
      <c r="B34" s="648" t="s">
        <v>131</v>
      </c>
      <c r="C34" s="404">
        <v>60</v>
      </c>
      <c r="D34" s="400">
        <f>+F125</f>
        <v>0</v>
      </c>
      <c r="E34" s="804"/>
      <c r="N34" s="8"/>
    </row>
    <row r="35" spans="1:26" x14ac:dyDescent="0.25">
      <c r="A35" s="359"/>
      <c r="N35" s="8"/>
    </row>
    <row r="36" spans="1:26" x14ac:dyDescent="0.25">
      <c r="A36" s="359"/>
      <c r="N36" s="8"/>
    </row>
    <row r="37" spans="1:26" x14ac:dyDescent="0.25">
      <c r="B37" s="589" t="s">
        <v>30</v>
      </c>
      <c r="M37" s="5"/>
      <c r="N37" s="5"/>
    </row>
    <row r="38" spans="1:26" ht="6" customHeight="1" thickBot="1" x14ac:dyDescent="0.3">
      <c r="M38" s="5"/>
      <c r="N38" s="5"/>
    </row>
    <row r="39" spans="1:26" ht="110.25" customHeight="1" thickBot="1" x14ac:dyDescent="0.3">
      <c r="A39" s="365"/>
      <c r="B39" s="649" t="s">
        <v>132</v>
      </c>
      <c r="C39" s="40" t="s">
        <v>133</v>
      </c>
      <c r="D39" s="40" t="s">
        <v>134</v>
      </c>
      <c r="E39" s="40" t="s">
        <v>41</v>
      </c>
      <c r="F39" s="40" t="s">
        <v>22</v>
      </c>
      <c r="G39" s="163" t="s">
        <v>90</v>
      </c>
      <c r="H39" s="40" t="s">
        <v>17</v>
      </c>
      <c r="I39" s="40" t="s">
        <v>10</v>
      </c>
      <c r="J39" s="40" t="s">
        <v>31</v>
      </c>
      <c r="K39" s="40" t="s">
        <v>53</v>
      </c>
      <c r="L39" s="40" t="s">
        <v>20</v>
      </c>
      <c r="M39" s="41" t="s">
        <v>26</v>
      </c>
      <c r="N39" s="40" t="s">
        <v>135</v>
      </c>
      <c r="O39" s="40" t="s">
        <v>35</v>
      </c>
      <c r="P39" s="577" t="s">
        <v>11</v>
      </c>
      <c r="Q39" s="124" t="s">
        <v>19</v>
      </c>
    </row>
    <row r="40" spans="1:26" s="127" customFormat="1" ht="63" customHeight="1" x14ac:dyDescent="0.25">
      <c r="A40" s="125">
        <v>1</v>
      </c>
      <c r="B40" s="614" t="s">
        <v>157</v>
      </c>
      <c r="C40" s="614" t="s">
        <v>157</v>
      </c>
      <c r="D40" s="38" t="s">
        <v>151</v>
      </c>
      <c r="E40" s="366" t="s">
        <v>150</v>
      </c>
      <c r="F40" s="39" t="s">
        <v>124</v>
      </c>
      <c r="G40" s="367"/>
      <c r="H40" s="368" t="s">
        <v>153</v>
      </c>
      <c r="I40" s="369" t="s">
        <v>154</v>
      </c>
      <c r="J40" s="505" t="s">
        <v>124</v>
      </c>
      <c r="K40" s="506">
        <v>10</v>
      </c>
      <c r="L40" s="506">
        <v>10</v>
      </c>
      <c r="M40" s="580">
        <v>0</v>
      </c>
      <c r="N40" s="483">
        <v>0</v>
      </c>
      <c r="O40" s="509">
        <v>13759</v>
      </c>
      <c r="P40" s="578">
        <v>40</v>
      </c>
      <c r="Q40" s="576" t="s">
        <v>252</v>
      </c>
      <c r="R40" s="126"/>
      <c r="S40" s="126"/>
      <c r="T40" s="126"/>
      <c r="U40" s="126"/>
      <c r="V40" s="126"/>
      <c r="W40" s="126"/>
      <c r="X40" s="126"/>
      <c r="Y40" s="126"/>
      <c r="Z40" s="126"/>
    </row>
    <row r="41" spans="1:26" s="127" customFormat="1" ht="72.75" customHeight="1" x14ac:dyDescent="0.25">
      <c r="A41" s="125">
        <f>+A40+1</f>
        <v>2</v>
      </c>
      <c r="B41" s="615" t="s">
        <v>157</v>
      </c>
      <c r="C41" s="615" t="s">
        <v>157</v>
      </c>
      <c r="D41" s="3" t="s">
        <v>151</v>
      </c>
      <c r="E41" s="370" t="s">
        <v>150</v>
      </c>
      <c r="F41" s="4" t="s">
        <v>124</v>
      </c>
      <c r="G41" s="165"/>
      <c r="H41" s="128" t="s">
        <v>152</v>
      </c>
      <c r="I41" s="371" t="s">
        <v>155</v>
      </c>
      <c r="J41" s="371" t="s">
        <v>124</v>
      </c>
      <c r="K41" s="507">
        <v>10</v>
      </c>
      <c r="L41" s="507">
        <v>10</v>
      </c>
      <c r="M41" s="581">
        <v>0</v>
      </c>
      <c r="N41" s="484">
        <v>0</v>
      </c>
      <c r="O41" s="510">
        <v>15000</v>
      </c>
      <c r="P41" s="579">
        <v>43</v>
      </c>
      <c r="Q41" s="576" t="s">
        <v>252</v>
      </c>
      <c r="R41" s="126"/>
      <c r="S41" s="126"/>
      <c r="T41" s="126"/>
      <c r="U41" s="126"/>
      <c r="V41" s="126"/>
      <c r="W41" s="126"/>
      <c r="X41" s="126"/>
      <c r="Y41" s="126"/>
      <c r="Z41" s="126"/>
    </row>
    <row r="42" spans="1:26" s="127" customFormat="1" ht="61.5" customHeight="1" thickBot="1" x14ac:dyDescent="0.3">
      <c r="A42" s="125">
        <f t="shared" ref="A42" si="0">+A41+1</f>
        <v>3</v>
      </c>
      <c r="B42" s="615" t="s">
        <v>157</v>
      </c>
      <c r="C42" s="615" t="s">
        <v>157</v>
      </c>
      <c r="D42" s="3" t="s">
        <v>151</v>
      </c>
      <c r="E42" s="370" t="s">
        <v>150</v>
      </c>
      <c r="F42" s="4" t="s">
        <v>124</v>
      </c>
      <c r="G42" s="165"/>
      <c r="H42" s="128" t="s">
        <v>156</v>
      </c>
      <c r="I42" s="371" t="s">
        <v>156</v>
      </c>
      <c r="J42" s="371" t="s">
        <v>124</v>
      </c>
      <c r="K42" s="507">
        <v>9</v>
      </c>
      <c r="L42" s="507">
        <v>9</v>
      </c>
      <c r="M42" s="581">
        <v>0</v>
      </c>
      <c r="N42" s="484">
        <v>0</v>
      </c>
      <c r="O42" s="510">
        <v>13673</v>
      </c>
      <c r="P42" s="579">
        <v>46</v>
      </c>
      <c r="Q42" s="576" t="s">
        <v>252</v>
      </c>
      <c r="R42" s="126"/>
      <c r="S42" s="126"/>
      <c r="T42" s="126"/>
      <c r="U42" s="126"/>
      <c r="V42" s="126"/>
      <c r="W42" s="126"/>
      <c r="X42" s="126"/>
      <c r="Y42" s="126"/>
      <c r="Z42" s="126"/>
    </row>
    <row r="43" spans="1:26" s="127" customFormat="1" ht="15.75" thickBot="1" x14ac:dyDescent="0.3">
      <c r="A43" s="129"/>
      <c r="B43" s="650" t="s">
        <v>16</v>
      </c>
      <c r="C43" s="49"/>
      <c r="D43" s="50"/>
      <c r="E43" s="372"/>
      <c r="F43" s="49"/>
      <c r="G43" s="166"/>
      <c r="H43" s="130"/>
      <c r="I43" s="373"/>
      <c r="J43" s="373"/>
      <c r="K43" s="50">
        <f>SUM(K40:K42)</f>
        <v>29</v>
      </c>
      <c r="L43" s="50">
        <f>SUM(L40:L42)</f>
        <v>29</v>
      </c>
      <c r="M43" s="485">
        <f>SUM(M40:M42)</f>
        <v>0</v>
      </c>
      <c r="N43" s="50">
        <f>SUM(N40:N42)</f>
        <v>0</v>
      </c>
      <c r="O43" s="486">
        <f>+O42+O41+O40</f>
        <v>42432</v>
      </c>
      <c r="P43" s="486"/>
      <c r="Q43" s="131"/>
    </row>
    <row r="44" spans="1:26" s="374" customFormat="1" ht="15.75" thickBot="1" x14ac:dyDescent="0.3">
      <c r="B44" s="375"/>
      <c r="C44" s="375"/>
      <c r="D44" s="375"/>
      <c r="E44" s="376"/>
      <c r="F44" s="375"/>
      <c r="G44" s="377"/>
      <c r="I44" s="375"/>
      <c r="J44" s="375"/>
      <c r="K44" s="375"/>
      <c r="L44" s="375"/>
      <c r="M44" s="375"/>
      <c r="N44" s="375"/>
      <c r="O44" s="375"/>
      <c r="P44" s="375"/>
    </row>
    <row r="45" spans="1:26" s="374" customFormat="1" ht="25.5" customHeight="1" thickBot="1" x14ac:dyDescent="0.3">
      <c r="B45" s="796" t="s">
        <v>28</v>
      </c>
      <c r="C45" s="798" t="s">
        <v>27</v>
      </c>
      <c r="D45" s="794" t="s">
        <v>34</v>
      </c>
      <c r="E45" s="795"/>
      <c r="F45" s="375"/>
      <c r="G45" s="377"/>
      <c r="I45" s="375"/>
      <c r="J45" s="375"/>
      <c r="K45" s="375"/>
      <c r="L45" s="375"/>
      <c r="M45" s="375"/>
      <c r="N45" s="375"/>
      <c r="O45" s="375"/>
      <c r="P45" s="375"/>
    </row>
    <row r="46" spans="1:26" s="374" customFormat="1" ht="23.25" customHeight="1" thickBot="1" x14ac:dyDescent="0.3">
      <c r="B46" s="797"/>
      <c r="C46" s="799"/>
      <c r="D46" s="51" t="s">
        <v>123</v>
      </c>
      <c r="E46" s="52" t="s">
        <v>124</v>
      </c>
      <c r="F46" s="375"/>
      <c r="G46" s="377"/>
      <c r="I46" s="375"/>
      <c r="J46" s="375"/>
      <c r="K46" s="375"/>
      <c r="L46" s="375"/>
      <c r="M46" s="375"/>
      <c r="N46" s="375"/>
      <c r="O46" s="375"/>
      <c r="P46" s="375"/>
    </row>
    <row r="47" spans="1:26" s="374" customFormat="1" ht="51" customHeight="1" x14ac:dyDescent="0.25">
      <c r="B47" s="663" t="s">
        <v>21</v>
      </c>
      <c r="C47" s="378" t="s">
        <v>158</v>
      </c>
      <c r="D47" s="401"/>
      <c r="E47" s="664" t="s">
        <v>159</v>
      </c>
      <c r="F47" s="381"/>
      <c r="G47" s="379"/>
      <c r="H47" s="380"/>
      <c r="I47" s="381"/>
      <c r="J47" s="381"/>
      <c r="K47" s="381"/>
      <c r="L47" s="381"/>
      <c r="M47" s="381"/>
      <c r="N47" s="375"/>
      <c r="O47" s="375"/>
      <c r="P47" s="375"/>
    </row>
    <row r="48" spans="1:26" s="374" customFormat="1" ht="33" customHeight="1" thickBot="1" x14ac:dyDescent="0.3">
      <c r="B48" s="651" t="s">
        <v>25</v>
      </c>
      <c r="C48" s="382">
        <f>+M43</f>
        <v>0</v>
      </c>
      <c r="D48" s="402"/>
      <c r="E48" s="665" t="s">
        <v>159</v>
      </c>
      <c r="F48" s="375"/>
      <c r="G48" s="377"/>
      <c r="I48" s="375"/>
      <c r="J48" s="375"/>
      <c r="K48" s="375"/>
      <c r="L48" s="375"/>
      <c r="M48" s="375"/>
      <c r="N48" s="375"/>
      <c r="O48" s="375"/>
      <c r="P48" s="375"/>
    </row>
    <row r="49" spans="1:17" s="374" customFormat="1" x14ac:dyDescent="0.25">
      <c r="B49" s="652"/>
      <c r="C49" s="817"/>
      <c r="D49" s="817"/>
      <c r="E49" s="817"/>
      <c r="F49" s="817"/>
      <c r="G49" s="817"/>
      <c r="H49" s="817"/>
      <c r="I49" s="817"/>
      <c r="J49" s="817"/>
      <c r="K49" s="817"/>
      <c r="L49" s="817"/>
      <c r="M49" s="817"/>
      <c r="N49" s="817"/>
      <c r="O49" s="375"/>
      <c r="P49" s="375"/>
    </row>
    <row r="50" spans="1:17" ht="8.25" customHeight="1" x14ac:dyDescent="0.25"/>
    <row r="51" spans="1:17" ht="18.75" customHeight="1" x14ac:dyDescent="0.25">
      <c r="B51" s="800" t="s">
        <v>91</v>
      </c>
      <c r="C51" s="801"/>
      <c r="D51" s="801"/>
      <c r="E51" s="801"/>
      <c r="F51" s="801"/>
      <c r="G51" s="801"/>
      <c r="H51" s="801"/>
      <c r="I51" s="801"/>
      <c r="J51" s="801"/>
      <c r="K51" s="801"/>
      <c r="L51" s="801"/>
      <c r="M51" s="801"/>
      <c r="N51" s="801"/>
      <c r="O51" s="801"/>
      <c r="P51" s="801"/>
      <c r="Q51" s="801"/>
    </row>
    <row r="52" spans="1:17" ht="15.75" thickBot="1" x14ac:dyDescent="0.3"/>
    <row r="53" spans="1:17" ht="123" customHeight="1" thickBot="1" x14ac:dyDescent="0.3">
      <c r="B53" s="48" t="s">
        <v>136</v>
      </c>
      <c r="C53" s="48" t="s">
        <v>2</v>
      </c>
      <c r="D53" s="48" t="s">
        <v>93</v>
      </c>
      <c r="E53" s="383" t="s">
        <v>92</v>
      </c>
      <c r="F53" s="487" t="s">
        <v>94</v>
      </c>
      <c r="G53" s="384" t="s">
        <v>95</v>
      </c>
      <c r="H53" s="149" t="s">
        <v>161</v>
      </c>
      <c r="I53" s="48" t="s">
        <v>96</v>
      </c>
      <c r="J53" s="48" t="s">
        <v>97</v>
      </c>
      <c r="K53" s="48" t="s">
        <v>98</v>
      </c>
      <c r="L53" s="48" t="s">
        <v>99</v>
      </c>
      <c r="M53" s="487" t="s">
        <v>100</v>
      </c>
      <c r="N53" s="53" t="s">
        <v>101</v>
      </c>
      <c r="O53" s="782" t="s">
        <v>3</v>
      </c>
      <c r="P53" s="783"/>
      <c r="Q53" s="124" t="s">
        <v>18</v>
      </c>
    </row>
    <row r="54" spans="1:17" ht="78.75" customHeight="1" x14ac:dyDescent="0.25">
      <c r="B54" s="653" t="s">
        <v>160</v>
      </c>
      <c r="C54" s="385" t="s">
        <v>160</v>
      </c>
      <c r="D54" s="490" t="s">
        <v>198</v>
      </c>
      <c r="E54" s="386">
        <v>1198</v>
      </c>
      <c r="F54" s="621"/>
      <c r="G54" s="387"/>
      <c r="H54" s="388"/>
      <c r="I54" s="386" t="s">
        <v>173</v>
      </c>
      <c r="J54" s="386"/>
      <c r="K54" s="385"/>
      <c r="L54" s="385"/>
      <c r="M54" s="385"/>
      <c r="N54" s="385"/>
      <c r="O54" s="822" t="s">
        <v>162</v>
      </c>
      <c r="P54" s="823"/>
      <c r="Q54" s="389" t="s">
        <v>124</v>
      </c>
    </row>
    <row r="55" spans="1:17" x14ac:dyDescent="0.25">
      <c r="B55" s="824" t="s">
        <v>1</v>
      </c>
      <c r="C55" s="824"/>
    </row>
    <row r="56" spans="1:17" x14ac:dyDescent="0.25">
      <c r="B56" s="825" t="s">
        <v>36</v>
      </c>
      <c r="C56" s="825"/>
      <c r="D56" s="825"/>
    </row>
    <row r="57" spans="1:17" x14ac:dyDescent="0.25">
      <c r="B57" s="825" t="s">
        <v>54</v>
      </c>
      <c r="C57" s="825"/>
      <c r="D57" s="825"/>
    </row>
    <row r="60" spans="1:17" s="175" customFormat="1" ht="31.5" customHeight="1" x14ac:dyDescent="0.25">
      <c r="B60" s="813" t="s">
        <v>37</v>
      </c>
      <c r="C60" s="814"/>
      <c r="D60" s="814"/>
      <c r="E60" s="814"/>
      <c r="F60" s="814"/>
      <c r="G60" s="814"/>
      <c r="H60" s="814"/>
      <c r="I60" s="814"/>
      <c r="J60" s="814"/>
      <c r="K60" s="814"/>
      <c r="L60" s="814"/>
      <c r="M60" s="814"/>
      <c r="N60" s="814"/>
      <c r="O60" s="814"/>
      <c r="P60" s="814"/>
      <c r="Q60" s="814"/>
    </row>
    <row r="62" spans="1:17" ht="97.5" customHeight="1" x14ac:dyDescent="0.25">
      <c r="A62" s="390"/>
      <c r="B62" s="787" t="s">
        <v>0</v>
      </c>
      <c r="C62" s="787" t="s">
        <v>38</v>
      </c>
      <c r="D62" s="787" t="s">
        <v>39</v>
      </c>
      <c r="E62" s="787" t="s">
        <v>102</v>
      </c>
      <c r="F62" s="787" t="s">
        <v>104</v>
      </c>
      <c r="G62" s="787" t="s">
        <v>105</v>
      </c>
      <c r="H62" s="787" t="s">
        <v>106</v>
      </c>
      <c r="I62" s="787" t="s">
        <v>103</v>
      </c>
      <c r="J62" s="759" t="s">
        <v>107</v>
      </c>
      <c r="K62" s="812"/>
      <c r="L62" s="760"/>
      <c r="M62" s="787" t="s">
        <v>111</v>
      </c>
      <c r="N62" s="787" t="s">
        <v>147</v>
      </c>
      <c r="O62" s="787" t="s">
        <v>148</v>
      </c>
      <c r="P62" s="818" t="s">
        <v>3</v>
      </c>
      <c r="Q62" s="819"/>
    </row>
    <row r="63" spans="1:17" ht="30" customHeight="1" x14ac:dyDescent="0.25">
      <c r="A63" s="390"/>
      <c r="B63" s="788"/>
      <c r="C63" s="788"/>
      <c r="D63" s="788"/>
      <c r="E63" s="788"/>
      <c r="F63" s="788"/>
      <c r="G63" s="788"/>
      <c r="H63" s="788"/>
      <c r="I63" s="788"/>
      <c r="J63" s="522" t="s">
        <v>108</v>
      </c>
      <c r="K63" s="522" t="s">
        <v>174</v>
      </c>
      <c r="L63" s="520" t="s">
        <v>175</v>
      </c>
      <c r="M63" s="788"/>
      <c r="N63" s="788"/>
      <c r="O63" s="788"/>
      <c r="P63" s="820"/>
      <c r="Q63" s="821"/>
    </row>
    <row r="64" spans="1:17" ht="368.25" customHeight="1" x14ac:dyDescent="0.25">
      <c r="A64" s="393">
        <v>1</v>
      </c>
      <c r="B64" s="111" t="s">
        <v>40</v>
      </c>
      <c r="C64" s="111" t="s">
        <v>176</v>
      </c>
      <c r="D64" s="518" t="s">
        <v>164</v>
      </c>
      <c r="E64" s="523">
        <v>40305214</v>
      </c>
      <c r="F64" s="591" t="s">
        <v>165</v>
      </c>
      <c r="G64" s="518" t="s">
        <v>166</v>
      </c>
      <c r="H64" s="60" t="s">
        <v>167</v>
      </c>
      <c r="I64" s="150" t="s">
        <v>163</v>
      </c>
      <c r="J64" s="518" t="s">
        <v>168</v>
      </c>
      <c r="K64" s="113" t="s">
        <v>170</v>
      </c>
      <c r="L64" s="113" t="s">
        <v>169</v>
      </c>
      <c r="M64" s="523" t="s">
        <v>123</v>
      </c>
      <c r="N64" s="523" t="s">
        <v>123</v>
      </c>
      <c r="O64" s="523" t="s">
        <v>123</v>
      </c>
      <c r="P64" s="764"/>
      <c r="Q64" s="764"/>
    </row>
    <row r="65" spans="1:29" s="623" customFormat="1" ht="111" customHeight="1" x14ac:dyDescent="0.25">
      <c r="A65" s="636">
        <v>2</v>
      </c>
      <c r="B65" s="111" t="s">
        <v>40</v>
      </c>
      <c r="C65" s="111" t="s">
        <v>176</v>
      </c>
      <c r="D65" s="636" t="s">
        <v>303</v>
      </c>
      <c r="E65" s="637">
        <v>1122646484</v>
      </c>
      <c r="F65" s="634" t="s">
        <v>304</v>
      </c>
      <c r="G65" s="634" t="s">
        <v>305</v>
      </c>
      <c r="H65" s="634" t="s">
        <v>306</v>
      </c>
      <c r="I65" s="635" t="s">
        <v>271</v>
      </c>
      <c r="J65" s="622" t="s">
        <v>307</v>
      </c>
      <c r="K65" s="143" t="s">
        <v>308</v>
      </c>
      <c r="L65" s="143" t="s">
        <v>309</v>
      </c>
      <c r="M65" s="671" t="s">
        <v>124</v>
      </c>
      <c r="N65" s="637" t="s">
        <v>123</v>
      </c>
      <c r="O65" s="637" t="s">
        <v>123</v>
      </c>
      <c r="P65" s="785" t="s">
        <v>334</v>
      </c>
      <c r="Q65" s="786"/>
    </row>
    <row r="66" spans="1:29" s="623" customFormat="1" ht="137.25" customHeight="1" x14ac:dyDescent="0.25">
      <c r="A66" s="743">
        <v>3</v>
      </c>
      <c r="B66" s="733" t="s">
        <v>40</v>
      </c>
      <c r="C66" s="733" t="s">
        <v>176</v>
      </c>
      <c r="D66" s="739" t="s">
        <v>310</v>
      </c>
      <c r="E66" s="739">
        <v>14254630</v>
      </c>
      <c r="F66" s="739" t="s">
        <v>171</v>
      </c>
      <c r="G66" s="739" t="s">
        <v>311</v>
      </c>
      <c r="H66" s="739" t="s">
        <v>312</v>
      </c>
      <c r="I66" s="735" t="s">
        <v>173</v>
      </c>
      <c r="J66" s="632" t="s">
        <v>272</v>
      </c>
      <c r="K66" s="143" t="s">
        <v>313</v>
      </c>
      <c r="L66" s="143" t="s">
        <v>314</v>
      </c>
      <c r="M66" s="737" t="s">
        <v>124</v>
      </c>
      <c r="N66" s="737" t="s">
        <v>124</v>
      </c>
      <c r="O66" s="739" t="s">
        <v>123</v>
      </c>
      <c r="P66" s="785" t="str">
        <f>+P65</f>
        <v xml:space="preserve">NO SE ACEPTA LA SUBSANACION POR CUANTO EL  FORMATO 8 CARTA DE COMPROMISO REFIERE UNA  MODALIDAD DE ATENCION DIFERENTE  A LA  CONVOCATORIA.   </v>
      </c>
      <c r="Q66" s="786"/>
    </row>
    <row r="67" spans="1:29" s="623" customFormat="1" ht="57" customHeight="1" x14ac:dyDescent="0.25">
      <c r="A67" s="744"/>
      <c r="B67" s="734"/>
      <c r="C67" s="734"/>
      <c r="D67" s="740"/>
      <c r="E67" s="740"/>
      <c r="F67" s="740"/>
      <c r="G67" s="740"/>
      <c r="H67" s="740"/>
      <c r="I67" s="736"/>
      <c r="J67" s="633" t="s">
        <v>315</v>
      </c>
      <c r="K67" s="143" t="s">
        <v>316</v>
      </c>
      <c r="L67" s="638" t="s">
        <v>259</v>
      </c>
      <c r="M67" s="738"/>
      <c r="N67" s="738"/>
      <c r="O67" s="740"/>
      <c r="P67" s="741" t="s">
        <v>317</v>
      </c>
      <c r="Q67" s="742"/>
    </row>
    <row r="68" spans="1:29" s="631" customFormat="1" ht="105" customHeight="1" x14ac:dyDescent="0.25">
      <c r="A68" s="624">
        <v>4</v>
      </c>
      <c r="B68" s="625" t="s">
        <v>40</v>
      </c>
      <c r="C68" s="111" t="s">
        <v>176</v>
      </c>
      <c r="D68" s="626" t="s">
        <v>318</v>
      </c>
      <c r="E68" s="624">
        <v>1121829934</v>
      </c>
      <c r="F68" s="624" t="s">
        <v>319</v>
      </c>
      <c r="G68" s="626" t="str">
        <f>+G65</f>
        <v>UNIVERSIDAD DE LOS LLANOS</v>
      </c>
      <c r="H68" s="627" t="s">
        <v>320</v>
      </c>
      <c r="I68" s="628" t="s">
        <v>271</v>
      </c>
      <c r="J68" s="626" t="s">
        <v>321</v>
      </c>
      <c r="K68" s="638" t="s">
        <v>322</v>
      </c>
      <c r="L68" s="629" t="s">
        <v>259</v>
      </c>
      <c r="M68" s="672" t="s">
        <v>124</v>
      </c>
      <c r="N68" s="672" t="s">
        <v>124</v>
      </c>
      <c r="O68" s="624" t="s">
        <v>123</v>
      </c>
      <c r="P68" s="785" t="str">
        <f>+'TEC HAB GRUPO 6'!P70:Q70</f>
        <v xml:space="preserve">NO SE ACEPTA LA SUBSANACION POR CUANTO LAS CERTIFICACIONES DE EXPERIENCIA LABORAL NO CUMPLEN CON LOS CRITERIOS   ESTABLECIDO EN EL PLIEGO DE  CONDICIONES Y EL FORMATO 8 CARTA DE COMPROMISO REFIERE UNA  MODALIDAD DE ATENCION DIFERENTE  A LA  CONVOCATORIA.   </v>
      </c>
      <c r="Q68" s="786"/>
      <c r="R68" s="630"/>
      <c r="S68" s="630"/>
      <c r="T68" s="630"/>
      <c r="U68" s="630"/>
      <c r="V68" s="630"/>
      <c r="W68" s="630"/>
      <c r="X68" s="630"/>
      <c r="Y68" s="630"/>
      <c r="Z68" s="630"/>
      <c r="AA68" s="630"/>
      <c r="AB68" s="630"/>
      <c r="AC68" s="630"/>
    </row>
    <row r="69" spans="1:29" s="95" customFormat="1" ht="200.25" customHeight="1" x14ac:dyDescent="0.25">
      <c r="A69" s="673">
        <v>5</v>
      </c>
      <c r="B69" s="674" t="s">
        <v>248</v>
      </c>
      <c r="C69" s="674" t="str">
        <f>+C68</f>
        <v>1/300</v>
      </c>
      <c r="D69" s="673" t="s">
        <v>202</v>
      </c>
      <c r="E69" s="675">
        <v>40218457</v>
      </c>
      <c r="F69" s="675" t="s">
        <v>178</v>
      </c>
      <c r="G69" s="673" t="s">
        <v>203</v>
      </c>
      <c r="H69" s="673" t="s">
        <v>205</v>
      </c>
      <c r="I69" s="676">
        <v>112426</v>
      </c>
      <c r="J69" s="673" t="s">
        <v>206</v>
      </c>
      <c r="K69" s="673" t="s">
        <v>207</v>
      </c>
      <c r="L69" s="677" t="s">
        <v>323</v>
      </c>
      <c r="M69" s="675" t="s">
        <v>123</v>
      </c>
      <c r="N69" s="675" t="s">
        <v>123</v>
      </c>
      <c r="O69" s="675" t="s">
        <v>123</v>
      </c>
      <c r="P69" s="827"/>
      <c r="Q69" s="827"/>
    </row>
    <row r="70" spans="1:29" s="95" customFormat="1" ht="47.25" customHeight="1" x14ac:dyDescent="0.25">
      <c r="A70" s="747">
        <v>6</v>
      </c>
      <c r="B70" s="747" t="s">
        <v>248</v>
      </c>
      <c r="C70" s="747" t="str">
        <f>+'TEC HAB GRUPO 5'!C69</f>
        <v>1/300</v>
      </c>
      <c r="D70" s="764" t="s">
        <v>208</v>
      </c>
      <c r="E70" s="747">
        <v>1121834840</v>
      </c>
      <c r="F70" s="747" t="s">
        <v>178</v>
      </c>
      <c r="G70" s="764" t="str">
        <f>+'TEC HAB GRUPO 5'!G69</f>
        <v>UNIVERSIDA COOPERATIVA DE COLOMBIA</v>
      </c>
      <c r="H70" s="784" t="s">
        <v>180</v>
      </c>
      <c r="I70" s="784">
        <v>143332</v>
      </c>
      <c r="J70" s="586" t="s">
        <v>209</v>
      </c>
      <c r="K70" s="586" t="s">
        <v>210</v>
      </c>
      <c r="L70" s="586" t="s">
        <v>324</v>
      </c>
      <c r="M70" s="747" t="s">
        <v>123</v>
      </c>
      <c r="N70" s="747" t="s">
        <v>123</v>
      </c>
      <c r="O70" s="747" t="s">
        <v>123</v>
      </c>
      <c r="P70" s="764"/>
      <c r="Q70" s="764"/>
    </row>
    <row r="71" spans="1:29" ht="48" customHeight="1" x14ac:dyDescent="0.25">
      <c r="A71" s="747"/>
      <c r="B71" s="747"/>
      <c r="C71" s="747"/>
      <c r="D71" s="764"/>
      <c r="E71" s="747"/>
      <c r="F71" s="747"/>
      <c r="G71" s="764"/>
      <c r="H71" s="784"/>
      <c r="I71" s="784"/>
      <c r="J71" s="586" t="s">
        <v>211</v>
      </c>
      <c r="K71" s="586" t="s">
        <v>212</v>
      </c>
      <c r="L71" s="586" t="s">
        <v>213</v>
      </c>
      <c r="M71" s="747"/>
      <c r="N71" s="747"/>
      <c r="O71" s="747"/>
      <c r="P71" s="764"/>
      <c r="Q71" s="764"/>
    </row>
    <row r="72" spans="1:29" s="479" customFormat="1" ht="48" customHeight="1" x14ac:dyDescent="0.25">
      <c r="A72" s="478">
        <v>7</v>
      </c>
      <c r="B72" s="591" t="s">
        <v>248</v>
      </c>
      <c r="C72" s="489" t="e">
        <f>+#REF!</f>
        <v>#REF!</v>
      </c>
      <c r="D72" s="584" t="s">
        <v>181</v>
      </c>
      <c r="E72" s="489">
        <v>40340096</v>
      </c>
      <c r="F72" s="489" t="s">
        <v>178</v>
      </c>
      <c r="G72" s="584" t="e">
        <f>+#REF!</f>
        <v>#REF!</v>
      </c>
      <c r="H72" s="584" t="s">
        <v>172</v>
      </c>
      <c r="I72" s="489">
        <v>131167</v>
      </c>
      <c r="J72" s="584" t="s">
        <v>183</v>
      </c>
      <c r="K72" s="584" t="s">
        <v>182</v>
      </c>
      <c r="L72" s="584" t="s">
        <v>193</v>
      </c>
      <c r="M72" s="489" t="s">
        <v>123</v>
      </c>
      <c r="N72" s="489" t="s">
        <v>123</v>
      </c>
      <c r="O72" s="489" t="s">
        <v>123</v>
      </c>
      <c r="P72" s="761"/>
      <c r="Q72" s="761"/>
    </row>
    <row r="73" spans="1:29" ht="94.5" customHeight="1" x14ac:dyDescent="0.25">
      <c r="A73" s="745">
        <v>8</v>
      </c>
      <c r="B73" s="745" t="s">
        <v>248</v>
      </c>
      <c r="C73" s="745" t="s">
        <v>177</v>
      </c>
      <c r="D73" s="789" t="s">
        <v>184</v>
      </c>
      <c r="E73" s="745">
        <v>1023912102</v>
      </c>
      <c r="F73" s="745" t="s">
        <v>185</v>
      </c>
      <c r="G73" s="789" t="s">
        <v>187</v>
      </c>
      <c r="H73" s="745" t="s">
        <v>188</v>
      </c>
      <c r="I73" s="745" t="s">
        <v>186</v>
      </c>
      <c r="J73" s="518" t="s">
        <v>189</v>
      </c>
      <c r="K73" s="518" t="s">
        <v>190</v>
      </c>
      <c r="L73" s="518" t="s">
        <v>194</v>
      </c>
      <c r="M73" s="523" t="s">
        <v>123</v>
      </c>
      <c r="N73" s="523" t="s">
        <v>123</v>
      </c>
      <c r="O73" s="523" t="s">
        <v>123</v>
      </c>
      <c r="P73" s="764"/>
      <c r="Q73" s="764"/>
    </row>
    <row r="74" spans="1:29" ht="71.25" customHeight="1" x14ac:dyDescent="0.25">
      <c r="A74" s="746"/>
      <c r="B74" s="746"/>
      <c r="C74" s="746"/>
      <c r="D74" s="762"/>
      <c r="E74" s="746"/>
      <c r="F74" s="746"/>
      <c r="G74" s="762"/>
      <c r="H74" s="746"/>
      <c r="I74" s="746"/>
      <c r="J74" s="518" t="s">
        <v>191</v>
      </c>
      <c r="K74" s="518" t="s">
        <v>192</v>
      </c>
      <c r="L74" s="518" t="s">
        <v>195</v>
      </c>
      <c r="M74" s="523" t="s">
        <v>123</v>
      </c>
      <c r="N74" s="523" t="s">
        <v>123</v>
      </c>
      <c r="O74" s="523" t="s">
        <v>123</v>
      </c>
      <c r="P74" s="731"/>
      <c r="Q74" s="732"/>
    </row>
    <row r="75" spans="1:29" ht="133.5" customHeight="1" x14ac:dyDescent="0.25">
      <c r="A75" s="587">
        <v>9</v>
      </c>
      <c r="B75" s="591" t="str">
        <f>+B73</f>
        <v>PROFESIONAL DE APOYO PSICOSOCIAL</v>
      </c>
      <c r="C75" s="587" t="str">
        <f>+C73</f>
        <v>1/150</v>
      </c>
      <c r="D75" s="585" t="s">
        <v>325</v>
      </c>
      <c r="E75" s="661" t="s">
        <v>326</v>
      </c>
      <c r="F75" s="587" t="s">
        <v>178</v>
      </c>
      <c r="G75" s="585" t="s">
        <v>179</v>
      </c>
      <c r="H75" s="587" t="s">
        <v>327</v>
      </c>
      <c r="I75" s="587">
        <v>138996</v>
      </c>
      <c r="J75" s="586" t="s">
        <v>328</v>
      </c>
      <c r="K75" s="594" t="s">
        <v>329</v>
      </c>
      <c r="L75" s="594" t="s">
        <v>341</v>
      </c>
      <c r="M75" s="671" t="s">
        <v>124</v>
      </c>
      <c r="N75" s="591" t="s">
        <v>123</v>
      </c>
      <c r="O75" s="591" t="s">
        <v>123</v>
      </c>
      <c r="P75" s="731" t="str">
        <f>+P68</f>
        <v xml:space="preserve">NO SE ACEPTA LA SUBSANACION POR CUANTO LAS CERTIFICACIONES DE EXPERIENCIA LABORAL NO CUMPLEN CON LOS CRITERIOS   ESTABLECIDO EN EL PLIEGO DE  CONDICIONES Y EL FORMATO 8 CARTA DE COMPROMISO REFIERE UNA  MODALIDAD DE ATENCION DIFERENTE  A LA  CONVOCATORIA.   </v>
      </c>
      <c r="Q75" s="732"/>
    </row>
    <row r="76" spans="1:29" ht="133.5" customHeight="1" x14ac:dyDescent="0.25">
      <c r="A76" s="587">
        <v>10</v>
      </c>
      <c r="B76" s="591" t="str">
        <f>+B75</f>
        <v>PROFESIONAL DE APOYO PSICOSOCIAL</v>
      </c>
      <c r="C76" s="591" t="str">
        <f>+C75</f>
        <v>1/150</v>
      </c>
      <c r="D76" s="586" t="s">
        <v>335</v>
      </c>
      <c r="E76" s="587" t="s">
        <v>336</v>
      </c>
      <c r="F76" s="587" t="str">
        <f>+F75</f>
        <v>PSICOLOGA</v>
      </c>
      <c r="G76" s="585" t="s">
        <v>337</v>
      </c>
      <c r="H76" s="587" t="s">
        <v>338</v>
      </c>
      <c r="I76" s="587">
        <v>135153</v>
      </c>
      <c r="J76" s="594" t="s">
        <v>339</v>
      </c>
      <c r="K76" s="594" t="s">
        <v>340</v>
      </c>
      <c r="L76" s="594" t="s">
        <v>342</v>
      </c>
      <c r="M76" s="671" t="s">
        <v>124</v>
      </c>
      <c r="N76" s="591" t="s">
        <v>123</v>
      </c>
      <c r="O76" s="591" t="s">
        <v>123</v>
      </c>
      <c r="P76" s="731" t="s">
        <v>343</v>
      </c>
      <c r="Q76" s="732"/>
    </row>
    <row r="77" spans="1:29" ht="180.75" customHeight="1" x14ac:dyDescent="0.25">
      <c r="A77" s="176">
        <v>11</v>
      </c>
      <c r="B77" s="595" t="str">
        <f>+B76</f>
        <v>PROFESIONAL DE APOYO PSICOSOCIAL</v>
      </c>
      <c r="C77" s="587" t="str">
        <f>+C76</f>
        <v>1/150</v>
      </c>
      <c r="D77" s="587" t="s">
        <v>344</v>
      </c>
      <c r="E77" s="587">
        <v>28558608</v>
      </c>
      <c r="F77" s="587" t="s">
        <v>257</v>
      </c>
      <c r="G77" s="585" t="s">
        <v>284</v>
      </c>
      <c r="H77" s="587" t="s">
        <v>347</v>
      </c>
      <c r="I77" s="587" t="s">
        <v>173</v>
      </c>
      <c r="J77" s="594" t="s">
        <v>348</v>
      </c>
      <c r="K77" s="594" t="s">
        <v>349</v>
      </c>
      <c r="L77" s="594" t="s">
        <v>350</v>
      </c>
      <c r="M77" s="671" t="s">
        <v>124</v>
      </c>
      <c r="N77" s="591" t="s">
        <v>123</v>
      </c>
      <c r="O77" s="591" t="s">
        <v>123</v>
      </c>
      <c r="P77" s="731" t="str">
        <f>+P76</f>
        <v>NO SE ACEPTA LA SUBSANACION POR CUANTO LA CARTA DE COMPROMISO FORMATO 8 REFIERA UNA MODALIDAD DE TANCION DIFERENTE ALA CONVOCATORIA</v>
      </c>
      <c r="Q77" s="732"/>
    </row>
    <row r="78" spans="1:29" ht="48" customHeight="1" thickBot="1" x14ac:dyDescent="0.3">
      <c r="A78" s="354"/>
      <c r="B78" s="120"/>
      <c r="C78" s="120"/>
      <c r="D78" s="89"/>
      <c r="E78" s="89"/>
      <c r="F78" s="89"/>
      <c r="G78" s="64"/>
      <c r="H78" s="95"/>
      <c r="I78" s="89"/>
      <c r="J78" s="89"/>
      <c r="K78" s="89"/>
      <c r="L78" s="89"/>
      <c r="M78" s="89"/>
      <c r="N78" s="89"/>
      <c r="O78" s="89"/>
      <c r="P78" s="120"/>
      <c r="Q78" s="121"/>
    </row>
    <row r="79" spans="1:29" ht="15.75" thickBot="1" x14ac:dyDescent="0.3">
      <c r="B79" s="757" t="s">
        <v>42</v>
      </c>
      <c r="C79" s="758"/>
      <c r="D79" s="753"/>
      <c r="E79" s="753"/>
      <c r="F79" s="753"/>
      <c r="G79" s="753"/>
      <c r="H79" s="753"/>
      <c r="I79" s="753"/>
      <c r="J79" s="753"/>
      <c r="K79" s="753"/>
      <c r="L79" s="753"/>
      <c r="M79" s="753"/>
      <c r="N79" s="754"/>
      <c r="O79" s="89"/>
      <c r="P79" s="89"/>
      <c r="Q79" s="95"/>
    </row>
    <row r="80" spans="1:29" x14ac:dyDescent="0.25">
      <c r="B80" s="89"/>
      <c r="C80" s="89"/>
      <c r="D80" s="89"/>
      <c r="E80" s="89"/>
      <c r="F80" s="89"/>
      <c r="G80" s="64"/>
      <c r="H80" s="95"/>
      <c r="I80" s="89"/>
      <c r="J80" s="89"/>
      <c r="K80" s="89"/>
      <c r="L80" s="89"/>
      <c r="M80" s="89"/>
      <c r="N80" s="89"/>
      <c r="O80" s="89"/>
      <c r="P80" s="89"/>
      <c r="Q80" s="95"/>
    </row>
    <row r="81" spans="1:26" x14ac:dyDescent="0.25">
      <c r="B81" s="89"/>
      <c r="C81" s="89"/>
      <c r="D81" s="89"/>
      <c r="E81" s="89"/>
      <c r="F81" s="89"/>
      <c r="G81" s="64"/>
      <c r="H81" s="95"/>
      <c r="I81" s="89"/>
      <c r="J81" s="89"/>
      <c r="K81" s="89"/>
      <c r="L81" s="89"/>
      <c r="M81" s="89"/>
      <c r="N81" s="89"/>
      <c r="O81" s="89"/>
      <c r="P81" s="89"/>
      <c r="Q81" s="95"/>
    </row>
    <row r="82" spans="1:26" ht="25.5" x14ac:dyDescent="0.25">
      <c r="B82" s="593" t="s">
        <v>33</v>
      </c>
      <c r="C82" s="593" t="s">
        <v>18</v>
      </c>
      <c r="D82" s="759" t="s">
        <v>3</v>
      </c>
      <c r="E82" s="760"/>
      <c r="F82" s="89"/>
      <c r="G82" s="64"/>
      <c r="H82" s="95"/>
      <c r="I82" s="89"/>
      <c r="J82" s="89"/>
      <c r="K82" s="89"/>
      <c r="L82" s="89"/>
      <c r="M82" s="89"/>
      <c r="N82" s="89"/>
      <c r="O82" s="89"/>
      <c r="P82" s="89"/>
      <c r="Q82" s="95"/>
    </row>
    <row r="83" spans="1:26" ht="25.5" x14ac:dyDescent="0.25">
      <c r="B83" s="111" t="s">
        <v>112</v>
      </c>
      <c r="C83" s="489" t="s">
        <v>124</v>
      </c>
      <c r="D83" s="761" t="s">
        <v>247</v>
      </c>
      <c r="E83" s="761"/>
      <c r="F83" s="89"/>
      <c r="G83" s="64"/>
      <c r="H83" s="95"/>
      <c r="I83" s="89"/>
      <c r="J83" s="89"/>
      <c r="K83" s="89"/>
      <c r="L83" s="89"/>
      <c r="M83" s="89"/>
      <c r="N83" s="89"/>
      <c r="O83" s="89"/>
      <c r="P83" s="89"/>
      <c r="Q83" s="95"/>
    </row>
    <row r="84" spans="1:26" x14ac:dyDescent="0.25">
      <c r="B84" s="89"/>
      <c r="C84" s="89"/>
      <c r="D84" s="89"/>
      <c r="E84" s="89"/>
      <c r="F84" s="89"/>
      <c r="G84" s="64"/>
      <c r="H84" s="95"/>
      <c r="I84" s="89"/>
      <c r="J84" s="89"/>
      <c r="K84" s="89"/>
      <c r="L84" s="89"/>
      <c r="M84" s="89"/>
      <c r="N84" s="89"/>
      <c r="O84" s="89"/>
      <c r="P84" s="89"/>
      <c r="Q84" s="95"/>
    </row>
    <row r="85" spans="1:26" x14ac:dyDescent="0.25">
      <c r="B85" s="750" t="s">
        <v>56</v>
      </c>
      <c r="C85" s="751"/>
      <c r="D85" s="751"/>
      <c r="E85" s="751"/>
      <c r="F85" s="751"/>
      <c r="G85" s="751"/>
      <c r="H85" s="751"/>
      <c r="I85" s="751"/>
      <c r="J85" s="751"/>
      <c r="K85" s="751"/>
      <c r="L85" s="751"/>
      <c r="M85" s="751"/>
      <c r="N85" s="751"/>
      <c r="O85" s="751"/>
      <c r="P85" s="751"/>
      <c r="Q85" s="95"/>
    </row>
    <row r="86" spans="1:26" x14ac:dyDescent="0.25">
      <c r="B86" s="89"/>
      <c r="C86" s="89"/>
      <c r="D86" s="89"/>
      <c r="E86" s="89"/>
      <c r="F86" s="89"/>
      <c r="G86" s="64"/>
      <c r="H86" s="95"/>
      <c r="I86" s="89"/>
      <c r="J86" s="89"/>
      <c r="K86" s="89"/>
      <c r="L86" s="89"/>
      <c r="M86" s="89"/>
      <c r="N86" s="89"/>
      <c r="O86" s="89"/>
      <c r="P86" s="89"/>
      <c r="Q86" s="95"/>
    </row>
    <row r="87" spans="1:26" ht="15.75" thickBot="1" x14ac:dyDescent="0.3">
      <c r="B87" s="89"/>
      <c r="C87" s="89"/>
      <c r="D87" s="89"/>
      <c r="E87" s="89"/>
      <c r="F87" s="89"/>
      <c r="G87" s="64"/>
      <c r="H87" s="95"/>
      <c r="I87" s="89"/>
      <c r="J87" s="89"/>
      <c r="K87" s="89"/>
      <c r="L87" s="89"/>
      <c r="M87" s="89"/>
      <c r="N87" s="89"/>
      <c r="O87" s="89"/>
      <c r="P87" s="89"/>
      <c r="Q87" s="95"/>
    </row>
    <row r="88" spans="1:26" ht="27.75" customHeight="1" thickBot="1" x14ac:dyDescent="0.3">
      <c r="B88" s="752" t="s">
        <v>48</v>
      </c>
      <c r="C88" s="753"/>
      <c r="D88" s="753"/>
      <c r="E88" s="753"/>
      <c r="F88" s="753"/>
      <c r="G88" s="753"/>
      <c r="H88" s="753"/>
      <c r="I88" s="753"/>
      <c r="J88" s="753"/>
      <c r="K88" s="753"/>
      <c r="L88" s="753"/>
      <c r="M88" s="753"/>
      <c r="N88" s="754"/>
      <c r="O88" s="89"/>
      <c r="P88" s="89"/>
      <c r="Q88" s="95"/>
    </row>
    <row r="89" spans="1:26" ht="15.75" thickBot="1" x14ac:dyDescent="0.3">
      <c r="B89" s="89"/>
      <c r="C89" s="89"/>
      <c r="D89" s="89"/>
      <c r="E89" s="89"/>
      <c r="F89" s="89"/>
      <c r="G89" s="64"/>
      <c r="H89" s="95"/>
      <c r="I89" s="89"/>
      <c r="J89" s="89"/>
      <c r="K89" s="89"/>
      <c r="L89" s="89"/>
      <c r="M89" s="89"/>
      <c r="N89" s="89"/>
      <c r="O89" s="89"/>
      <c r="P89" s="89"/>
      <c r="Q89" s="95"/>
    </row>
    <row r="90" spans="1:26" ht="109.5" customHeight="1" x14ac:dyDescent="0.25">
      <c r="A90" s="354"/>
      <c r="B90" s="583" t="s">
        <v>132</v>
      </c>
      <c r="C90" s="545" t="s">
        <v>133</v>
      </c>
      <c r="D90" s="66" t="s">
        <v>134</v>
      </c>
      <c r="E90" s="66" t="s">
        <v>41</v>
      </c>
      <c r="F90" s="66" t="s">
        <v>22</v>
      </c>
      <c r="G90" s="546" t="s">
        <v>90</v>
      </c>
      <c r="H90" s="97" t="s">
        <v>17</v>
      </c>
      <c r="I90" s="66" t="s">
        <v>10</v>
      </c>
      <c r="J90" s="66" t="s">
        <v>31</v>
      </c>
      <c r="K90" s="66" t="s">
        <v>53</v>
      </c>
      <c r="L90" s="66" t="s">
        <v>20</v>
      </c>
      <c r="M90" s="547" t="s">
        <v>26</v>
      </c>
      <c r="N90" s="66" t="s">
        <v>135</v>
      </c>
      <c r="O90" s="66" t="s">
        <v>35</v>
      </c>
      <c r="P90" s="575" t="s">
        <v>11</v>
      </c>
      <c r="Q90" s="136" t="s">
        <v>19</v>
      </c>
    </row>
    <row r="91" spans="1:26" s="127" customFormat="1" x14ac:dyDescent="0.25">
      <c r="A91" s="403"/>
      <c r="B91" s="68" t="s">
        <v>253</v>
      </c>
      <c r="C91" s="470"/>
      <c r="D91" s="68"/>
      <c r="E91" s="70"/>
      <c r="F91" s="69"/>
      <c r="G91" s="549"/>
      <c r="H91" s="138"/>
      <c r="I91" s="71"/>
      <c r="J91" s="71"/>
      <c r="K91" s="71"/>
      <c r="L91" s="71"/>
      <c r="M91" s="550"/>
      <c r="N91" s="550">
        <f>+M91*G91</f>
        <v>0</v>
      </c>
      <c r="O91" s="551"/>
      <c r="P91" s="551"/>
      <c r="Q91" s="141"/>
      <c r="R91" s="126"/>
      <c r="S91" s="126"/>
      <c r="T91" s="126"/>
      <c r="U91" s="126"/>
      <c r="V91" s="126"/>
      <c r="W91" s="126"/>
      <c r="X91" s="126"/>
      <c r="Y91" s="126"/>
      <c r="Z91" s="126"/>
    </row>
    <row r="92" spans="1:26" s="127" customFormat="1" x14ac:dyDescent="0.25">
      <c r="A92" s="403"/>
      <c r="B92" s="68" t="s">
        <v>253</v>
      </c>
      <c r="C92" s="470"/>
      <c r="D92" s="68"/>
      <c r="E92" s="70"/>
      <c r="F92" s="69"/>
      <c r="G92" s="548"/>
      <c r="H92" s="137"/>
      <c r="I92" s="71"/>
      <c r="J92" s="71"/>
      <c r="K92" s="71"/>
      <c r="L92" s="71"/>
      <c r="M92" s="550"/>
      <c r="N92" s="550"/>
      <c r="O92" s="551"/>
      <c r="P92" s="551"/>
      <c r="Q92" s="141"/>
      <c r="R92" s="126"/>
      <c r="S92" s="126"/>
      <c r="T92" s="126"/>
      <c r="U92" s="126"/>
      <c r="V92" s="126"/>
      <c r="W92" s="126"/>
      <c r="X92" s="126"/>
      <c r="Y92" s="126"/>
      <c r="Z92" s="126"/>
    </row>
    <row r="93" spans="1:26" s="127" customFormat="1" x14ac:dyDescent="0.25">
      <c r="A93" s="403"/>
      <c r="B93" s="68" t="s">
        <v>253</v>
      </c>
      <c r="C93" s="470"/>
      <c r="D93" s="68"/>
      <c r="E93" s="70"/>
      <c r="F93" s="69"/>
      <c r="G93" s="548"/>
      <c r="H93" s="137"/>
      <c r="I93" s="71"/>
      <c r="J93" s="71"/>
      <c r="K93" s="71"/>
      <c r="L93" s="71"/>
      <c r="M93" s="550"/>
      <c r="N93" s="550"/>
      <c r="O93" s="551"/>
      <c r="P93" s="551"/>
      <c r="Q93" s="141"/>
      <c r="R93" s="126"/>
      <c r="S93" s="126"/>
      <c r="T93" s="126"/>
      <c r="U93" s="126"/>
      <c r="V93" s="126"/>
      <c r="W93" s="126"/>
      <c r="X93" s="126"/>
      <c r="Y93" s="126"/>
      <c r="Z93" s="126"/>
    </row>
    <row r="94" spans="1:26" s="127" customFormat="1" x14ac:dyDescent="0.25">
      <c r="A94" s="403"/>
      <c r="B94" s="68" t="s">
        <v>253</v>
      </c>
      <c r="C94" s="470"/>
      <c r="D94" s="68"/>
      <c r="E94" s="70"/>
      <c r="F94" s="69"/>
      <c r="G94" s="548"/>
      <c r="H94" s="137"/>
      <c r="I94" s="71"/>
      <c r="J94" s="71"/>
      <c r="K94" s="71"/>
      <c r="L94" s="71"/>
      <c r="M94" s="550"/>
      <c r="N94" s="550"/>
      <c r="O94" s="551"/>
      <c r="P94" s="551"/>
      <c r="Q94" s="141"/>
      <c r="R94" s="126"/>
      <c r="S94" s="126"/>
      <c r="T94" s="126"/>
      <c r="U94" s="126"/>
      <c r="V94" s="126"/>
      <c r="W94" s="126"/>
      <c r="X94" s="126"/>
      <c r="Y94" s="126"/>
      <c r="Z94" s="126"/>
    </row>
    <row r="95" spans="1:26" s="127" customFormat="1" x14ac:dyDescent="0.25">
      <c r="A95" s="403"/>
      <c r="B95" s="72" t="s">
        <v>16</v>
      </c>
      <c r="C95" s="470"/>
      <c r="D95" s="68"/>
      <c r="E95" s="70"/>
      <c r="F95" s="69"/>
      <c r="G95" s="548"/>
      <c r="H95" s="137"/>
      <c r="I95" s="71"/>
      <c r="J95" s="71"/>
      <c r="K95" s="72">
        <f>SUM(K91:K94)</f>
        <v>0</v>
      </c>
      <c r="L95" s="72">
        <f>SUM(L91:L94)</f>
        <v>0</v>
      </c>
      <c r="M95" s="552">
        <f>SUM(M91:M94)</f>
        <v>0</v>
      </c>
      <c r="N95" s="72">
        <f>SUM(N91:N94)</f>
        <v>0</v>
      </c>
      <c r="O95" s="551"/>
      <c r="P95" s="551"/>
      <c r="Q95" s="143"/>
    </row>
    <row r="96" spans="1:26" ht="15.75" thickBot="1" x14ac:dyDescent="0.3">
      <c r="B96" s="156"/>
      <c r="C96" s="156"/>
      <c r="D96" s="156"/>
      <c r="E96" s="154"/>
      <c r="F96" s="156"/>
      <c r="G96" s="553"/>
      <c r="H96" s="99"/>
      <c r="I96" s="156"/>
      <c r="J96" s="156"/>
      <c r="K96" s="156"/>
      <c r="L96" s="156"/>
      <c r="M96" s="156"/>
      <c r="N96" s="156"/>
      <c r="O96" s="156"/>
      <c r="P96" s="156"/>
      <c r="Q96" s="95"/>
    </row>
    <row r="97" spans="2:17" ht="51.75" customHeight="1" thickBot="1" x14ac:dyDescent="0.3">
      <c r="B97" s="173" t="s">
        <v>32</v>
      </c>
      <c r="C97" s="74">
        <f>+K95</f>
        <v>0</v>
      </c>
      <c r="D97" s="89"/>
      <c r="E97" s="89"/>
      <c r="F97" s="89"/>
      <c r="G97" s="64"/>
      <c r="H97" s="104"/>
      <c r="I97" s="159"/>
      <c r="J97" s="159"/>
      <c r="K97" s="159"/>
      <c r="L97" s="159"/>
      <c r="M97" s="159"/>
      <c r="N97" s="156"/>
      <c r="O97" s="156"/>
      <c r="P97" s="156"/>
      <c r="Q97" s="95"/>
    </row>
    <row r="98" spans="2:17" x14ac:dyDescent="0.25">
      <c r="B98" s="89"/>
      <c r="C98" s="89"/>
      <c r="D98" s="89"/>
      <c r="E98" s="89"/>
      <c r="F98" s="89"/>
      <c r="G98" s="64"/>
      <c r="H98" s="95"/>
      <c r="I98" s="89"/>
      <c r="J98" s="89"/>
      <c r="K98" s="89"/>
      <c r="L98" s="89"/>
      <c r="M98" s="89"/>
      <c r="N98" s="89"/>
      <c r="O98" s="89"/>
      <c r="P98" s="89"/>
      <c r="Q98" s="95"/>
    </row>
    <row r="99" spans="2:17" ht="15.75" thickBot="1" x14ac:dyDescent="0.3">
      <c r="B99" s="89"/>
      <c r="C99" s="89"/>
      <c r="D99" s="89"/>
      <c r="E99" s="89"/>
      <c r="F99" s="89"/>
      <c r="G99" s="64"/>
      <c r="H99" s="95"/>
      <c r="I99" s="89"/>
      <c r="J99" s="89"/>
      <c r="K99" s="89"/>
      <c r="L99" s="89"/>
      <c r="M99" s="89"/>
      <c r="N99" s="89"/>
      <c r="O99" s="89"/>
      <c r="P99" s="89"/>
      <c r="Q99" s="95"/>
    </row>
    <row r="100" spans="2:17" ht="47.25" customHeight="1" thickBot="1" x14ac:dyDescent="0.3">
      <c r="B100" s="557" t="s">
        <v>44</v>
      </c>
      <c r="C100" s="596" t="s">
        <v>45</v>
      </c>
      <c r="D100" s="77" t="s">
        <v>144</v>
      </c>
      <c r="E100" s="58" t="s">
        <v>49</v>
      </c>
      <c r="F100" s="89"/>
      <c r="G100" s="64"/>
      <c r="H100" s="95"/>
      <c r="I100" s="89"/>
      <c r="J100" s="89"/>
      <c r="K100" s="89"/>
      <c r="L100" s="89"/>
      <c r="M100" s="89"/>
      <c r="N100" s="89"/>
      <c r="O100" s="89"/>
      <c r="P100" s="89"/>
      <c r="Q100" s="95"/>
    </row>
    <row r="101" spans="2:17" x14ac:dyDescent="0.25">
      <c r="B101" s="654" t="s">
        <v>113</v>
      </c>
      <c r="C101" s="514">
        <v>20</v>
      </c>
      <c r="D101" s="513">
        <v>0</v>
      </c>
      <c r="E101" s="755">
        <f>+D101+D102+D103</f>
        <v>0</v>
      </c>
      <c r="F101" s="89"/>
      <c r="G101" s="64"/>
      <c r="H101" s="95"/>
      <c r="I101" s="89"/>
      <c r="J101" s="89"/>
      <c r="K101" s="89"/>
      <c r="L101" s="89"/>
      <c r="M101" s="89"/>
      <c r="N101" s="89"/>
      <c r="O101" s="89"/>
      <c r="P101" s="89"/>
      <c r="Q101" s="95"/>
    </row>
    <row r="102" spans="2:17" x14ac:dyDescent="0.25">
      <c r="B102" s="655" t="s">
        <v>114</v>
      </c>
      <c r="C102" s="80">
        <v>30</v>
      </c>
      <c r="D102" s="523">
        <v>0</v>
      </c>
      <c r="E102" s="755"/>
      <c r="F102" s="89"/>
      <c r="G102" s="64"/>
      <c r="H102" s="95"/>
      <c r="I102" s="89"/>
      <c r="J102" s="89"/>
      <c r="K102" s="89"/>
      <c r="L102" s="89"/>
      <c r="M102" s="89"/>
      <c r="N102" s="89"/>
      <c r="O102" s="89"/>
      <c r="P102" s="89"/>
      <c r="Q102" s="95"/>
    </row>
    <row r="103" spans="2:17" ht="15.75" thickBot="1" x14ac:dyDescent="0.3">
      <c r="B103" s="656" t="s">
        <v>115</v>
      </c>
      <c r="C103" s="82">
        <v>40</v>
      </c>
      <c r="D103" s="83">
        <v>0</v>
      </c>
      <c r="E103" s="756"/>
      <c r="F103" s="89"/>
      <c r="G103" s="64"/>
      <c r="H103" s="95"/>
      <c r="I103" s="89"/>
      <c r="J103" s="89"/>
      <c r="K103" s="89"/>
      <c r="L103" s="89"/>
      <c r="M103" s="89"/>
      <c r="N103" s="89"/>
      <c r="O103" s="89"/>
      <c r="P103" s="89"/>
      <c r="Q103" s="95"/>
    </row>
    <row r="104" spans="2:17" x14ac:dyDescent="0.25">
      <c r="B104" s="89"/>
      <c r="C104" s="89"/>
      <c r="D104" s="89"/>
      <c r="E104" s="89"/>
      <c r="F104" s="89"/>
      <c r="G104" s="64"/>
      <c r="H104" s="95"/>
      <c r="I104" s="89"/>
      <c r="J104" s="89"/>
      <c r="K104" s="89"/>
      <c r="L104" s="89"/>
      <c r="M104" s="89"/>
      <c r="N104" s="89"/>
      <c r="O104" s="89"/>
      <c r="P104" s="89"/>
      <c r="Q104" s="95"/>
    </row>
    <row r="105" spans="2:17" ht="15.75" thickBot="1" x14ac:dyDescent="0.3">
      <c r="B105" s="89"/>
      <c r="C105" s="89"/>
      <c r="D105" s="89"/>
      <c r="E105" s="89"/>
      <c r="F105" s="89"/>
      <c r="G105" s="64"/>
      <c r="H105" s="95"/>
      <c r="I105" s="89"/>
      <c r="J105" s="89"/>
      <c r="K105" s="89"/>
      <c r="L105" s="89"/>
      <c r="M105" s="89"/>
      <c r="N105" s="89"/>
      <c r="O105" s="89"/>
      <c r="P105" s="89"/>
      <c r="Q105" s="95"/>
    </row>
    <row r="106" spans="2:17" s="95" customFormat="1" ht="24" customHeight="1" thickBot="1" x14ac:dyDescent="0.3">
      <c r="B106" s="752" t="s">
        <v>46</v>
      </c>
      <c r="C106" s="753"/>
      <c r="D106" s="753"/>
      <c r="E106" s="753"/>
      <c r="F106" s="753"/>
      <c r="G106" s="753"/>
      <c r="H106" s="753"/>
      <c r="I106" s="753"/>
      <c r="J106" s="753"/>
      <c r="K106" s="753"/>
      <c r="L106" s="753"/>
      <c r="M106" s="753"/>
      <c r="N106" s="754"/>
      <c r="O106" s="89"/>
      <c r="P106" s="89"/>
    </row>
    <row r="107" spans="2:17" s="95" customFormat="1" ht="13.5" thickBot="1" x14ac:dyDescent="0.3">
      <c r="B107" s="89"/>
      <c r="C107" s="89"/>
      <c r="D107" s="89"/>
      <c r="E107" s="89"/>
      <c r="F107" s="89"/>
      <c r="G107" s="64"/>
      <c r="I107" s="89"/>
      <c r="J107" s="89"/>
      <c r="K107" s="89"/>
      <c r="L107" s="89"/>
      <c r="M107" s="89"/>
      <c r="N107" s="89"/>
      <c r="O107" s="89"/>
      <c r="P107" s="89"/>
    </row>
    <row r="108" spans="2:17" s="95" customFormat="1" ht="88.5" customHeight="1" thickBot="1" x14ac:dyDescent="0.3">
      <c r="B108" s="766" t="s">
        <v>0</v>
      </c>
      <c r="C108" s="768" t="s">
        <v>38</v>
      </c>
      <c r="D108" s="770" t="s">
        <v>39</v>
      </c>
      <c r="E108" s="772" t="s">
        <v>102</v>
      </c>
      <c r="F108" s="774" t="s">
        <v>104</v>
      </c>
      <c r="G108" s="774" t="s">
        <v>105</v>
      </c>
      <c r="H108" s="774" t="s">
        <v>106</v>
      </c>
      <c r="I108" s="829" t="s">
        <v>103</v>
      </c>
      <c r="J108" s="805" t="s">
        <v>107</v>
      </c>
      <c r="K108" s="806"/>
      <c r="L108" s="807"/>
      <c r="M108" s="766" t="s">
        <v>111</v>
      </c>
      <c r="N108" s="774" t="s">
        <v>147</v>
      </c>
      <c r="O108" s="774" t="s">
        <v>148</v>
      </c>
      <c r="P108" s="768" t="s">
        <v>3</v>
      </c>
      <c r="Q108" s="807"/>
    </row>
    <row r="109" spans="2:17" s="95" customFormat="1" ht="33" customHeight="1" thickBot="1" x14ac:dyDescent="0.3">
      <c r="B109" s="767"/>
      <c r="C109" s="769"/>
      <c r="D109" s="771"/>
      <c r="E109" s="773"/>
      <c r="F109" s="775"/>
      <c r="G109" s="775"/>
      <c r="H109" s="775"/>
      <c r="I109" s="830"/>
      <c r="J109" s="454" t="s">
        <v>108</v>
      </c>
      <c r="K109" s="455" t="s">
        <v>109</v>
      </c>
      <c r="L109" s="456" t="s">
        <v>110</v>
      </c>
      <c r="M109" s="767"/>
      <c r="N109" s="775"/>
      <c r="O109" s="775"/>
      <c r="P109" s="769"/>
      <c r="Q109" s="828"/>
    </row>
    <row r="110" spans="2:17" s="95" customFormat="1" ht="57.75" customHeight="1" x14ac:dyDescent="0.25">
      <c r="B110" s="657" t="s">
        <v>146</v>
      </c>
      <c r="C110" s="590" t="s">
        <v>214</v>
      </c>
      <c r="D110" s="89"/>
      <c r="E110" s="513"/>
      <c r="F110" s="587"/>
      <c r="G110" s="112"/>
      <c r="H110" s="517"/>
      <c r="I110" s="114"/>
      <c r="J110" s="513"/>
      <c r="K110" s="513"/>
      <c r="L110" s="513"/>
      <c r="M110" s="513"/>
      <c r="N110" s="513"/>
      <c r="O110" s="513"/>
      <c r="P110" s="762"/>
      <c r="Q110" s="763"/>
    </row>
    <row r="111" spans="2:17" s="95" customFormat="1" ht="57.75" customHeight="1" x14ac:dyDescent="0.25">
      <c r="B111" s="658" t="s">
        <v>119</v>
      </c>
      <c r="C111" s="111" t="s">
        <v>214</v>
      </c>
      <c r="D111" s="523"/>
      <c r="E111" s="523"/>
      <c r="F111" s="591"/>
      <c r="G111" s="60"/>
      <c r="H111" s="518"/>
      <c r="I111" s="150"/>
      <c r="J111" s="523"/>
      <c r="K111" s="508"/>
      <c r="L111" s="150"/>
      <c r="M111" s="523"/>
      <c r="N111" s="523"/>
      <c r="O111" s="523"/>
      <c r="P111" s="731" t="s">
        <v>233</v>
      </c>
      <c r="Q111" s="826"/>
    </row>
    <row r="112" spans="2:17" s="95" customFormat="1" ht="63" customHeight="1" x14ac:dyDescent="0.25">
      <c r="B112" s="658" t="s">
        <v>120</v>
      </c>
      <c r="C112" s="452" t="s">
        <v>220</v>
      </c>
      <c r="D112" s="523" t="s">
        <v>215</v>
      </c>
      <c r="E112" s="523">
        <v>65784943</v>
      </c>
      <c r="F112" s="591" t="s">
        <v>171</v>
      </c>
      <c r="G112" s="60" t="s">
        <v>216</v>
      </c>
      <c r="H112" s="518" t="s">
        <v>217</v>
      </c>
      <c r="I112" s="150" t="s">
        <v>173</v>
      </c>
      <c r="J112" s="523"/>
      <c r="K112" s="150"/>
      <c r="L112" s="150"/>
      <c r="M112" s="523" t="s">
        <v>123</v>
      </c>
      <c r="N112" s="523" t="s">
        <v>124</v>
      </c>
      <c r="O112" s="523" t="s">
        <v>124</v>
      </c>
      <c r="P112" s="764" t="s">
        <v>232</v>
      </c>
      <c r="Q112" s="765"/>
    </row>
    <row r="113" spans="2:17" s="95" customFormat="1" ht="12.75" x14ac:dyDescent="0.25">
      <c r="B113" s="89"/>
      <c r="C113" s="89"/>
      <c r="D113" s="89"/>
      <c r="E113" s="89"/>
      <c r="F113" s="89"/>
      <c r="G113" s="64"/>
      <c r="I113" s="89"/>
      <c r="J113" s="89"/>
      <c r="K113" s="89"/>
      <c r="L113" s="89"/>
      <c r="M113" s="89"/>
      <c r="N113" s="89"/>
      <c r="O113" s="89"/>
      <c r="P113" s="89"/>
    </row>
    <row r="114" spans="2:17" s="95" customFormat="1" ht="13.5" thickBot="1" x14ac:dyDescent="0.3">
      <c r="B114" s="89"/>
      <c r="C114" s="89"/>
      <c r="D114" s="89"/>
      <c r="E114" s="89"/>
      <c r="F114" s="89"/>
      <c r="G114" s="64"/>
      <c r="I114" s="89"/>
      <c r="J114" s="89"/>
      <c r="K114" s="89"/>
      <c r="L114" s="89"/>
      <c r="M114" s="89"/>
      <c r="N114" s="89"/>
      <c r="O114" s="89"/>
      <c r="P114" s="89"/>
    </row>
    <row r="115" spans="2:17" s="95" customFormat="1" ht="54" customHeight="1" thickBot="1" x14ac:dyDescent="0.3">
      <c r="B115" s="422" t="s">
        <v>33</v>
      </c>
      <c r="C115" s="330" t="s">
        <v>44</v>
      </c>
      <c r="D115" s="77" t="s">
        <v>45</v>
      </c>
      <c r="E115" s="57" t="s">
        <v>144</v>
      </c>
      <c r="F115" s="55" t="s">
        <v>50</v>
      </c>
      <c r="G115" s="457">
        <f ca="1">G115:G118</f>
        <v>0</v>
      </c>
      <c r="I115" s="89"/>
      <c r="J115" s="89"/>
      <c r="K115" s="89"/>
      <c r="L115" s="89"/>
      <c r="M115" s="89"/>
      <c r="N115" s="89"/>
      <c r="O115" s="89"/>
      <c r="P115" s="89"/>
    </row>
    <row r="116" spans="2:17" s="95" customFormat="1" ht="141" customHeight="1" x14ac:dyDescent="0.25">
      <c r="B116" s="776" t="s">
        <v>47</v>
      </c>
      <c r="C116" s="616" t="s">
        <v>116</v>
      </c>
      <c r="D116" s="169">
        <v>25</v>
      </c>
      <c r="E116" s="59">
        <v>0</v>
      </c>
      <c r="F116" s="779">
        <v>0</v>
      </c>
      <c r="G116" s="458"/>
      <c r="I116" s="89"/>
      <c r="J116" s="89"/>
      <c r="K116" s="89"/>
      <c r="L116" s="89"/>
      <c r="M116" s="89"/>
      <c r="N116" s="89"/>
      <c r="O116" s="89"/>
      <c r="P116" s="89"/>
    </row>
    <row r="117" spans="2:17" s="95" customFormat="1" ht="118.5" customHeight="1" x14ac:dyDescent="0.25">
      <c r="B117" s="777"/>
      <c r="C117" s="617" t="s">
        <v>117</v>
      </c>
      <c r="D117" s="111">
        <v>25</v>
      </c>
      <c r="E117" s="515">
        <v>0</v>
      </c>
      <c r="F117" s="780"/>
      <c r="G117" s="458"/>
      <c r="I117" s="89"/>
      <c r="J117" s="89"/>
      <c r="K117" s="89"/>
      <c r="L117" s="89"/>
      <c r="M117" s="89"/>
      <c r="N117" s="89"/>
      <c r="O117" s="89"/>
      <c r="P117" s="89"/>
    </row>
    <row r="118" spans="2:17" s="95" customFormat="1" ht="103.5" customHeight="1" thickBot="1" x14ac:dyDescent="0.3">
      <c r="B118" s="778"/>
      <c r="C118" s="618" t="s">
        <v>118</v>
      </c>
      <c r="D118" s="83">
        <v>10</v>
      </c>
      <c r="E118" s="63">
        <v>0</v>
      </c>
      <c r="F118" s="781"/>
      <c r="G118" s="458"/>
      <c r="I118" s="89"/>
      <c r="J118" s="89"/>
      <c r="K118" s="89"/>
      <c r="L118" s="89"/>
      <c r="M118" s="89"/>
      <c r="N118" s="89"/>
      <c r="O118" s="89"/>
      <c r="P118" s="89"/>
    </row>
    <row r="119" spans="2:17" s="95" customFormat="1" ht="12.75" x14ac:dyDescent="0.25">
      <c r="B119" s="89"/>
      <c r="C119" s="89"/>
      <c r="D119" s="89"/>
      <c r="E119" s="89"/>
      <c r="F119" s="89"/>
      <c r="G119" s="64"/>
      <c r="I119" s="89"/>
      <c r="J119" s="89"/>
      <c r="K119" s="89"/>
      <c r="L119" s="89"/>
      <c r="M119" s="89"/>
      <c r="N119" s="89"/>
      <c r="O119" s="89"/>
      <c r="P119" s="89"/>
    </row>
    <row r="120" spans="2:17" s="95" customFormat="1" ht="12.75" x14ac:dyDescent="0.25">
      <c r="B120" s="89"/>
      <c r="C120" s="89"/>
      <c r="D120" s="89"/>
      <c r="E120" s="89"/>
      <c r="F120" s="89"/>
      <c r="G120" s="64"/>
      <c r="I120" s="89"/>
      <c r="J120" s="89"/>
      <c r="K120" s="89"/>
      <c r="L120" s="89"/>
      <c r="M120" s="89"/>
      <c r="N120" s="89"/>
      <c r="O120" s="89"/>
      <c r="P120" s="89"/>
    </row>
    <row r="121" spans="2:17" s="95" customFormat="1" ht="12.75" x14ac:dyDescent="0.25">
      <c r="B121" s="89"/>
      <c r="C121" s="89"/>
      <c r="D121" s="89"/>
      <c r="E121" s="89"/>
      <c r="F121" s="89"/>
      <c r="G121" s="64"/>
      <c r="I121" s="89"/>
      <c r="J121" s="89"/>
      <c r="K121" s="89"/>
      <c r="L121" s="89"/>
      <c r="M121" s="89"/>
      <c r="N121" s="89"/>
      <c r="O121" s="89"/>
      <c r="P121" s="89"/>
    </row>
    <row r="122" spans="2:17" s="95" customFormat="1" ht="12.75" x14ac:dyDescent="0.25">
      <c r="B122" s="592" t="s">
        <v>51</v>
      </c>
      <c r="C122" s="89"/>
      <c r="D122" s="89"/>
      <c r="E122" s="89"/>
      <c r="F122" s="89"/>
      <c r="G122" s="64"/>
      <c r="I122" s="89"/>
      <c r="J122" s="89"/>
      <c r="K122" s="89"/>
      <c r="L122" s="89"/>
      <c r="M122" s="89"/>
      <c r="N122" s="89"/>
      <c r="O122" s="89"/>
      <c r="P122" s="89"/>
    </row>
    <row r="123" spans="2:17" s="95" customFormat="1" ht="13.5" thickBot="1" x14ac:dyDescent="0.3">
      <c r="B123" s="89"/>
      <c r="C123" s="89"/>
      <c r="D123" s="89"/>
      <c r="E123" s="89"/>
      <c r="F123" s="89"/>
      <c r="G123" s="64"/>
      <c r="I123" s="89"/>
      <c r="J123" s="89"/>
      <c r="K123" s="89"/>
      <c r="L123" s="89"/>
      <c r="M123" s="89"/>
      <c r="N123" s="89"/>
      <c r="O123" s="89"/>
      <c r="P123" s="89"/>
    </row>
    <row r="124" spans="2:17" s="95" customFormat="1" ht="34.5" customHeight="1" x14ac:dyDescent="0.25">
      <c r="B124" s="423" t="s">
        <v>33</v>
      </c>
      <c r="C124" s="331" t="s">
        <v>52</v>
      </c>
      <c r="D124" s="459" t="s">
        <v>145</v>
      </c>
      <c r="E124" s="303" t="s">
        <v>16</v>
      </c>
      <c r="F124" s="89"/>
      <c r="G124" s="64"/>
      <c r="I124" s="89"/>
      <c r="J124" s="89"/>
      <c r="K124" s="89"/>
      <c r="L124" s="89"/>
      <c r="M124" s="89"/>
      <c r="N124" s="89"/>
      <c r="O124" s="89"/>
      <c r="P124" s="89"/>
    </row>
    <row r="125" spans="2:17" s="95" customFormat="1" ht="75.75" customHeight="1" x14ac:dyDescent="0.25">
      <c r="B125" s="659" t="s">
        <v>200</v>
      </c>
      <c r="C125" s="333">
        <v>40</v>
      </c>
      <c r="D125" s="516">
        <f>+E101</f>
        <v>0</v>
      </c>
      <c r="E125" s="748">
        <f>+D125+D126</f>
        <v>0</v>
      </c>
      <c r="F125" s="89"/>
      <c r="G125" s="64"/>
      <c r="I125" s="89"/>
      <c r="J125" s="89"/>
      <c r="K125" s="89"/>
      <c r="L125" s="89"/>
      <c r="M125" s="89"/>
      <c r="N125" s="89"/>
      <c r="O125" s="89"/>
      <c r="P125" s="89"/>
    </row>
    <row r="126" spans="2:17" s="95" customFormat="1" ht="120.75" customHeight="1" thickBot="1" x14ac:dyDescent="0.3">
      <c r="B126" s="660" t="s">
        <v>201</v>
      </c>
      <c r="C126" s="334">
        <v>60</v>
      </c>
      <c r="D126" s="82">
        <f>+F116</f>
        <v>0</v>
      </c>
      <c r="E126" s="749"/>
      <c r="F126" s="89"/>
      <c r="G126" s="64"/>
      <c r="I126" s="89"/>
      <c r="J126" s="89"/>
      <c r="K126" s="89"/>
      <c r="L126" s="89"/>
      <c r="M126" s="89"/>
      <c r="N126" s="89"/>
      <c r="O126" s="89"/>
      <c r="P126" s="89"/>
    </row>
    <row r="127" spans="2:17" s="95" customFormat="1" ht="12.75" x14ac:dyDescent="0.25">
      <c r="B127" s="89"/>
      <c r="C127" s="89"/>
      <c r="D127" s="89"/>
      <c r="E127" s="89"/>
      <c r="F127" s="89"/>
      <c r="G127" s="64"/>
      <c r="I127" s="89"/>
      <c r="J127" s="89"/>
      <c r="K127" s="89"/>
      <c r="L127" s="89"/>
      <c r="M127" s="89"/>
      <c r="N127" s="89"/>
      <c r="O127" s="89"/>
      <c r="P127" s="89"/>
    </row>
    <row r="128" spans="2:17" x14ac:dyDescent="0.25">
      <c r="B128" s="89"/>
      <c r="C128" s="89"/>
      <c r="D128" s="89"/>
      <c r="E128" s="89"/>
      <c r="F128" s="89"/>
      <c r="G128" s="64"/>
      <c r="H128" s="95"/>
      <c r="I128" s="89"/>
      <c r="J128" s="89"/>
      <c r="K128" s="89"/>
      <c r="L128" s="89"/>
      <c r="M128" s="89"/>
      <c r="N128" s="89"/>
      <c r="O128" s="89"/>
      <c r="P128" s="89"/>
      <c r="Q128" s="95"/>
    </row>
    <row r="129" spans="2:17" x14ac:dyDescent="0.25">
      <c r="B129" s="89"/>
      <c r="C129" s="89"/>
      <c r="D129" s="89"/>
      <c r="E129" s="89"/>
      <c r="F129" s="89"/>
      <c r="G129" s="64"/>
      <c r="H129" s="95"/>
      <c r="I129" s="89"/>
      <c r="J129" s="89"/>
      <c r="K129" s="89"/>
      <c r="L129" s="89"/>
      <c r="M129" s="89"/>
      <c r="N129" s="89"/>
      <c r="O129" s="89"/>
      <c r="P129" s="89"/>
      <c r="Q129" s="95"/>
    </row>
  </sheetData>
  <sheetProtection algorithmName="SHA-512" hashValue="RNeJ+uU+p1bPIEp/IK2NZmymiYGxTLT2NUvljbTF7SbxSyfHBi9mUk3B97bHTh38sGjyoqK34NbaVpvLrEGRbw==" saltValue="9yCzUk0SjOD5gvEZ3eV4zg==" spinCount="100000" sheet="1" objects="1" scenarios="1"/>
  <mergeCells count="107">
    <mergeCell ref="B55:C55"/>
    <mergeCell ref="B56:D56"/>
    <mergeCell ref="B57:D57"/>
    <mergeCell ref="C62:C63"/>
    <mergeCell ref="B62:B63"/>
    <mergeCell ref="D62:D63"/>
    <mergeCell ref="P111:Q111"/>
    <mergeCell ref="P69:Q69"/>
    <mergeCell ref="M70:M71"/>
    <mergeCell ref="N70:N71"/>
    <mergeCell ref="O70:O71"/>
    <mergeCell ref="P70:Q71"/>
    <mergeCell ref="P74:Q74"/>
    <mergeCell ref="P108:Q109"/>
    <mergeCell ref="G108:G109"/>
    <mergeCell ref="H108:H109"/>
    <mergeCell ref="I108:I109"/>
    <mergeCell ref="M108:M109"/>
    <mergeCell ref="N108:N109"/>
    <mergeCell ref="P75:Q75"/>
    <mergeCell ref="I73:I74"/>
    <mergeCell ref="B73:B74"/>
    <mergeCell ref="C73:C74"/>
    <mergeCell ref="P76:Q76"/>
    <mergeCell ref="B13:C17"/>
    <mergeCell ref="D45:E45"/>
    <mergeCell ref="B45:B46"/>
    <mergeCell ref="C45:C46"/>
    <mergeCell ref="B51:Q51"/>
    <mergeCell ref="B22:D22"/>
    <mergeCell ref="E33:E34"/>
    <mergeCell ref="B2:Q2"/>
    <mergeCell ref="J108:L108"/>
    <mergeCell ref="B18:C18"/>
    <mergeCell ref="C6:N6"/>
    <mergeCell ref="C7:N7"/>
    <mergeCell ref="C8:N8"/>
    <mergeCell ref="C9:N9"/>
    <mergeCell ref="P64:Q64"/>
    <mergeCell ref="J62:L62"/>
    <mergeCell ref="B60:Q60"/>
    <mergeCell ref="B4:Q4"/>
    <mergeCell ref="C10:E10"/>
    <mergeCell ref="C49:N49"/>
    <mergeCell ref="M62:M63"/>
    <mergeCell ref="N62:N63"/>
    <mergeCell ref="P62:Q63"/>
    <mergeCell ref="O54:P54"/>
    <mergeCell ref="O53:P53"/>
    <mergeCell ref="F70:F71"/>
    <mergeCell ref="G70:G71"/>
    <mergeCell ref="H70:H71"/>
    <mergeCell ref="I70:I71"/>
    <mergeCell ref="P68:Q68"/>
    <mergeCell ref="P73:Q73"/>
    <mergeCell ref="D70:D71"/>
    <mergeCell ref="E70:E71"/>
    <mergeCell ref="O62:O63"/>
    <mergeCell ref="P72:Q72"/>
    <mergeCell ref="P65:Q65"/>
    <mergeCell ref="P66:Q66"/>
    <mergeCell ref="H73:H74"/>
    <mergeCell ref="E62:E63"/>
    <mergeCell ref="D73:D74"/>
    <mergeCell ref="E73:E74"/>
    <mergeCell ref="F73:F74"/>
    <mergeCell ref="G73:G74"/>
    <mergeCell ref="F62:F63"/>
    <mergeCell ref="G62:G63"/>
    <mergeCell ref="H62:H63"/>
    <mergeCell ref="I62:I63"/>
    <mergeCell ref="E125:E126"/>
    <mergeCell ref="B85:P85"/>
    <mergeCell ref="B106:N106"/>
    <mergeCell ref="E101:E103"/>
    <mergeCell ref="B79:N79"/>
    <mergeCell ref="D82:E82"/>
    <mergeCell ref="D83:E83"/>
    <mergeCell ref="B88:N88"/>
    <mergeCell ref="P110:Q110"/>
    <mergeCell ref="P112:Q112"/>
    <mergeCell ref="B108:B109"/>
    <mergeCell ref="C108:C109"/>
    <mergeCell ref="D108:D109"/>
    <mergeCell ref="E108:E109"/>
    <mergeCell ref="F108:F109"/>
    <mergeCell ref="O108:O109"/>
    <mergeCell ref="B116:B118"/>
    <mergeCell ref="F116:F118"/>
    <mergeCell ref="P77:Q77"/>
    <mergeCell ref="B66:B67"/>
    <mergeCell ref="I66:I67"/>
    <mergeCell ref="M66:M67"/>
    <mergeCell ref="N66:N67"/>
    <mergeCell ref="O66:O67"/>
    <mergeCell ref="P67:Q67"/>
    <mergeCell ref="A66:A67"/>
    <mergeCell ref="H66:H67"/>
    <mergeCell ref="G66:G67"/>
    <mergeCell ref="F66:F67"/>
    <mergeCell ref="E66:E67"/>
    <mergeCell ref="D66:D67"/>
    <mergeCell ref="C66:C67"/>
    <mergeCell ref="A73:A74"/>
    <mergeCell ref="A70:A71"/>
    <mergeCell ref="B70:B71"/>
    <mergeCell ref="C70:C71"/>
  </mergeCells>
  <dataValidations disablePrompts="1" count="2">
    <dataValidation type="decimal" allowBlank="1" showInputMessage="1" showErrorMessage="1" sqref="WVH983042 WLL983042 C65538 IV65538 SR65538 ACN65538 AMJ65538 AWF65538 BGB65538 BPX65538 BZT65538 CJP65538 CTL65538 DDH65538 DND65538 DWZ65538 EGV65538 EQR65538 FAN65538 FKJ65538 FUF65538 GEB65538 GNX65538 GXT65538 HHP65538 HRL65538 IBH65538 ILD65538 IUZ65538 JEV65538 JOR65538 JYN65538 KIJ65538 KSF65538 LCB65538 LLX65538 LVT65538 MFP65538 MPL65538 MZH65538 NJD65538 NSZ65538 OCV65538 OMR65538 OWN65538 PGJ65538 PQF65538 QAB65538 QJX65538 QTT65538 RDP65538 RNL65538 RXH65538 SHD65538 SQZ65538 TAV65538 TKR65538 TUN65538 UEJ65538 UOF65538 UYB65538 VHX65538 VRT65538 WBP65538 WLL65538 WVH65538 C131074 IV131074 SR131074 ACN131074 AMJ131074 AWF131074 BGB131074 BPX131074 BZT131074 CJP131074 CTL131074 DDH131074 DND131074 DWZ131074 EGV131074 EQR131074 FAN131074 FKJ131074 FUF131074 GEB131074 GNX131074 GXT131074 HHP131074 HRL131074 IBH131074 ILD131074 IUZ131074 JEV131074 JOR131074 JYN131074 KIJ131074 KSF131074 LCB131074 LLX131074 LVT131074 MFP131074 MPL131074 MZH131074 NJD131074 NSZ131074 OCV131074 OMR131074 OWN131074 PGJ131074 PQF131074 QAB131074 QJX131074 QTT131074 RDP131074 RNL131074 RXH131074 SHD131074 SQZ131074 TAV131074 TKR131074 TUN131074 UEJ131074 UOF131074 UYB131074 VHX131074 VRT131074 WBP131074 WLL131074 WVH131074 C196610 IV196610 SR196610 ACN196610 AMJ196610 AWF196610 BGB196610 BPX196610 BZT196610 CJP196610 CTL196610 DDH196610 DND196610 DWZ196610 EGV196610 EQR196610 FAN196610 FKJ196610 FUF196610 GEB196610 GNX196610 GXT196610 HHP196610 HRL196610 IBH196610 ILD196610 IUZ196610 JEV196610 JOR196610 JYN196610 KIJ196610 KSF196610 LCB196610 LLX196610 LVT196610 MFP196610 MPL196610 MZH196610 NJD196610 NSZ196610 OCV196610 OMR196610 OWN196610 PGJ196610 PQF196610 QAB196610 QJX196610 QTT196610 RDP196610 RNL196610 RXH196610 SHD196610 SQZ196610 TAV196610 TKR196610 TUN196610 UEJ196610 UOF196610 UYB196610 VHX196610 VRT196610 WBP196610 WLL196610 WVH196610 C262146 IV262146 SR262146 ACN262146 AMJ262146 AWF262146 BGB262146 BPX262146 BZT262146 CJP262146 CTL262146 DDH262146 DND262146 DWZ262146 EGV262146 EQR262146 FAN262146 FKJ262146 FUF262146 GEB262146 GNX262146 GXT262146 HHP262146 HRL262146 IBH262146 ILD262146 IUZ262146 JEV262146 JOR262146 JYN262146 KIJ262146 KSF262146 LCB262146 LLX262146 LVT262146 MFP262146 MPL262146 MZH262146 NJD262146 NSZ262146 OCV262146 OMR262146 OWN262146 PGJ262146 PQF262146 QAB262146 QJX262146 QTT262146 RDP262146 RNL262146 RXH262146 SHD262146 SQZ262146 TAV262146 TKR262146 TUN262146 UEJ262146 UOF262146 UYB262146 VHX262146 VRT262146 WBP262146 WLL262146 WVH262146 C327682 IV327682 SR327682 ACN327682 AMJ327682 AWF327682 BGB327682 BPX327682 BZT327682 CJP327682 CTL327682 DDH327682 DND327682 DWZ327682 EGV327682 EQR327682 FAN327682 FKJ327682 FUF327682 GEB327682 GNX327682 GXT327682 HHP327682 HRL327682 IBH327682 ILD327682 IUZ327682 JEV327682 JOR327682 JYN327682 KIJ327682 KSF327682 LCB327682 LLX327682 LVT327682 MFP327682 MPL327682 MZH327682 NJD327682 NSZ327682 OCV327682 OMR327682 OWN327682 PGJ327682 PQF327682 QAB327682 QJX327682 QTT327682 RDP327682 RNL327682 RXH327682 SHD327682 SQZ327682 TAV327682 TKR327682 TUN327682 UEJ327682 UOF327682 UYB327682 VHX327682 VRT327682 WBP327682 WLL327682 WVH327682 C393218 IV393218 SR393218 ACN393218 AMJ393218 AWF393218 BGB393218 BPX393218 BZT393218 CJP393218 CTL393218 DDH393218 DND393218 DWZ393218 EGV393218 EQR393218 FAN393218 FKJ393218 FUF393218 GEB393218 GNX393218 GXT393218 HHP393218 HRL393218 IBH393218 ILD393218 IUZ393218 JEV393218 JOR393218 JYN393218 KIJ393218 KSF393218 LCB393218 LLX393218 LVT393218 MFP393218 MPL393218 MZH393218 NJD393218 NSZ393218 OCV393218 OMR393218 OWN393218 PGJ393218 PQF393218 QAB393218 QJX393218 QTT393218 RDP393218 RNL393218 RXH393218 SHD393218 SQZ393218 TAV393218 TKR393218 TUN393218 UEJ393218 UOF393218 UYB393218 VHX393218 VRT393218 WBP393218 WLL393218 WVH393218 C458754 IV458754 SR458754 ACN458754 AMJ458754 AWF458754 BGB458754 BPX458754 BZT458754 CJP458754 CTL458754 DDH458754 DND458754 DWZ458754 EGV458754 EQR458754 FAN458754 FKJ458754 FUF458754 GEB458754 GNX458754 GXT458754 HHP458754 HRL458754 IBH458754 ILD458754 IUZ458754 JEV458754 JOR458754 JYN458754 KIJ458754 KSF458754 LCB458754 LLX458754 LVT458754 MFP458754 MPL458754 MZH458754 NJD458754 NSZ458754 OCV458754 OMR458754 OWN458754 PGJ458754 PQF458754 QAB458754 QJX458754 QTT458754 RDP458754 RNL458754 RXH458754 SHD458754 SQZ458754 TAV458754 TKR458754 TUN458754 UEJ458754 UOF458754 UYB458754 VHX458754 VRT458754 WBP458754 WLL458754 WVH458754 C524290 IV524290 SR524290 ACN524290 AMJ524290 AWF524290 BGB524290 BPX524290 BZT524290 CJP524290 CTL524290 DDH524290 DND524290 DWZ524290 EGV524290 EQR524290 FAN524290 FKJ524290 FUF524290 GEB524290 GNX524290 GXT524290 HHP524290 HRL524290 IBH524290 ILD524290 IUZ524290 JEV524290 JOR524290 JYN524290 KIJ524290 KSF524290 LCB524290 LLX524290 LVT524290 MFP524290 MPL524290 MZH524290 NJD524290 NSZ524290 OCV524290 OMR524290 OWN524290 PGJ524290 PQF524290 QAB524290 QJX524290 QTT524290 RDP524290 RNL524290 RXH524290 SHD524290 SQZ524290 TAV524290 TKR524290 TUN524290 UEJ524290 UOF524290 UYB524290 VHX524290 VRT524290 WBP524290 WLL524290 WVH524290 C589826 IV589826 SR589826 ACN589826 AMJ589826 AWF589826 BGB589826 BPX589826 BZT589826 CJP589826 CTL589826 DDH589826 DND589826 DWZ589826 EGV589826 EQR589826 FAN589826 FKJ589826 FUF589826 GEB589826 GNX589826 GXT589826 HHP589826 HRL589826 IBH589826 ILD589826 IUZ589826 JEV589826 JOR589826 JYN589826 KIJ589826 KSF589826 LCB589826 LLX589826 LVT589826 MFP589826 MPL589826 MZH589826 NJD589826 NSZ589826 OCV589826 OMR589826 OWN589826 PGJ589826 PQF589826 QAB589826 QJX589826 QTT589826 RDP589826 RNL589826 RXH589826 SHD589826 SQZ589826 TAV589826 TKR589826 TUN589826 UEJ589826 UOF589826 UYB589826 VHX589826 VRT589826 WBP589826 WLL589826 WVH589826 C655362 IV655362 SR655362 ACN655362 AMJ655362 AWF655362 BGB655362 BPX655362 BZT655362 CJP655362 CTL655362 DDH655362 DND655362 DWZ655362 EGV655362 EQR655362 FAN655362 FKJ655362 FUF655362 GEB655362 GNX655362 GXT655362 HHP655362 HRL655362 IBH655362 ILD655362 IUZ655362 JEV655362 JOR655362 JYN655362 KIJ655362 KSF655362 LCB655362 LLX655362 LVT655362 MFP655362 MPL655362 MZH655362 NJD655362 NSZ655362 OCV655362 OMR655362 OWN655362 PGJ655362 PQF655362 QAB655362 QJX655362 QTT655362 RDP655362 RNL655362 RXH655362 SHD655362 SQZ655362 TAV655362 TKR655362 TUN655362 UEJ655362 UOF655362 UYB655362 VHX655362 VRT655362 WBP655362 WLL655362 WVH655362 C720898 IV720898 SR720898 ACN720898 AMJ720898 AWF720898 BGB720898 BPX720898 BZT720898 CJP720898 CTL720898 DDH720898 DND720898 DWZ720898 EGV720898 EQR720898 FAN720898 FKJ720898 FUF720898 GEB720898 GNX720898 GXT720898 HHP720898 HRL720898 IBH720898 ILD720898 IUZ720898 JEV720898 JOR720898 JYN720898 KIJ720898 KSF720898 LCB720898 LLX720898 LVT720898 MFP720898 MPL720898 MZH720898 NJD720898 NSZ720898 OCV720898 OMR720898 OWN720898 PGJ720898 PQF720898 QAB720898 QJX720898 QTT720898 RDP720898 RNL720898 RXH720898 SHD720898 SQZ720898 TAV720898 TKR720898 TUN720898 UEJ720898 UOF720898 UYB720898 VHX720898 VRT720898 WBP720898 WLL720898 WVH720898 C786434 IV786434 SR786434 ACN786434 AMJ786434 AWF786434 BGB786434 BPX786434 BZT786434 CJP786434 CTL786434 DDH786434 DND786434 DWZ786434 EGV786434 EQR786434 FAN786434 FKJ786434 FUF786434 GEB786434 GNX786434 GXT786434 HHP786434 HRL786434 IBH786434 ILD786434 IUZ786434 JEV786434 JOR786434 JYN786434 KIJ786434 KSF786434 LCB786434 LLX786434 LVT786434 MFP786434 MPL786434 MZH786434 NJD786434 NSZ786434 OCV786434 OMR786434 OWN786434 PGJ786434 PQF786434 QAB786434 QJX786434 QTT786434 RDP786434 RNL786434 RXH786434 SHD786434 SQZ786434 TAV786434 TKR786434 TUN786434 UEJ786434 UOF786434 UYB786434 VHX786434 VRT786434 WBP786434 WLL786434 WVH786434 C851970 IV851970 SR851970 ACN851970 AMJ851970 AWF851970 BGB851970 BPX851970 BZT851970 CJP851970 CTL851970 DDH851970 DND851970 DWZ851970 EGV851970 EQR851970 FAN851970 FKJ851970 FUF851970 GEB851970 GNX851970 GXT851970 HHP851970 HRL851970 IBH851970 ILD851970 IUZ851970 JEV851970 JOR851970 JYN851970 KIJ851970 KSF851970 LCB851970 LLX851970 LVT851970 MFP851970 MPL851970 MZH851970 NJD851970 NSZ851970 OCV851970 OMR851970 OWN851970 PGJ851970 PQF851970 QAB851970 QJX851970 QTT851970 RDP851970 RNL851970 RXH851970 SHD851970 SQZ851970 TAV851970 TKR851970 TUN851970 UEJ851970 UOF851970 UYB851970 VHX851970 VRT851970 WBP851970 WLL851970 WVH851970 C917506 IV917506 SR917506 ACN917506 AMJ917506 AWF917506 BGB917506 BPX917506 BZT917506 CJP917506 CTL917506 DDH917506 DND917506 DWZ917506 EGV917506 EQR917506 FAN917506 FKJ917506 FUF917506 GEB917506 GNX917506 GXT917506 HHP917506 HRL917506 IBH917506 ILD917506 IUZ917506 JEV917506 JOR917506 JYN917506 KIJ917506 KSF917506 LCB917506 LLX917506 LVT917506 MFP917506 MPL917506 MZH917506 NJD917506 NSZ917506 OCV917506 OMR917506 OWN917506 PGJ917506 PQF917506 QAB917506 QJX917506 QTT917506 RDP917506 RNL917506 RXH917506 SHD917506 SQZ917506 TAV917506 TKR917506 TUN917506 UEJ917506 UOF917506 UYB917506 VHX917506 VRT917506 WBP917506 WLL917506 WVH917506 C983042 IV983042 SR983042 ACN983042 AMJ983042 AWF983042 BGB983042 BPX983042 BZT983042 CJP983042 CTL983042 DDH983042 DND983042 DWZ983042 EGV983042 EQR983042 FAN983042 FKJ983042 FUF983042 GEB983042 GNX983042 GXT983042 HHP983042 HRL983042 IBH983042 ILD983042 IUZ983042 JEV983042 JOR983042 JYN983042 KIJ983042 KSF983042 LCB983042 LLX983042 LVT983042 MFP983042 MPL983042 MZH983042 NJD983042 NSZ983042 OCV983042 OMR983042 OWN983042 PGJ983042 PQF983042 QAB983042 QJX983042 QTT983042 RDP983042 RNL983042 RXH983042 SHD983042 SQZ983042 TAV983042 TKR983042 TUN983042 UEJ983042 UOF983042 UYB983042 VHX983042 VRT983042 WBP983042 WVH20:WVH36 WLL20:WLL36 WBP20:WBP36 VRT20:VRT36 VHX20:VHX36 UYB20:UYB36 UOF20:UOF36 UEJ20:UEJ36 TUN20:TUN36 TKR20:TKR36 TAV20:TAV36 SQZ20:SQZ36 SHD20:SHD36 RXH20:RXH36 RNL20:RNL36 RDP20:RDP36 QTT20:QTT36 QJX20:QJX36 QAB20:QAB36 PQF20:PQF36 PGJ20:PGJ36 OWN20:OWN36 OMR20:OMR36 OCV20:OCV36 NSZ20:NSZ36 NJD20:NJD36 MZH20:MZH36 MPL20:MPL36 MFP20:MFP36 LVT20:LVT36 LLX20:LLX36 LCB20:LCB36 KSF20:KSF36 KIJ20:KIJ36 JYN20:JYN36 JOR20:JOR36 JEV20:JEV36 IUZ20:IUZ36 ILD20:ILD36 IBH20:IBH36 HRL20:HRL36 HHP20:HHP36 GXT20:GXT36 GNX20:GNX36 GEB20:GEB36 FUF20:FUF36 FKJ20:FKJ36 FAN20:FAN36 EQR20:EQR36 EGV20:EGV36 DWZ20:DWZ36 DND20:DND36 DDH20:DDH36 CTL20:CTL36 CJP20:CJP36 BZT20:BZT36 BPX20:BPX36 BGB20:BGB36 AWF20:AWF36 AMJ20:AMJ36 ACN20:ACN36 SR20:SR36 IV20:IV36">
      <formula1>0</formula1>
      <formula2>1</formula2>
    </dataValidation>
    <dataValidation type="list" allowBlank="1" showInputMessage="1" showErrorMessage="1" sqref="WVE983042 A65538 IS65538 SO65538 ACK65538 AMG65538 AWC65538 BFY65538 BPU65538 BZQ65538 CJM65538 CTI65538 DDE65538 DNA65538 DWW65538 EGS65538 EQO65538 FAK65538 FKG65538 FUC65538 GDY65538 GNU65538 GXQ65538 HHM65538 HRI65538 IBE65538 ILA65538 IUW65538 JES65538 JOO65538 JYK65538 KIG65538 KSC65538 LBY65538 LLU65538 LVQ65538 MFM65538 MPI65538 MZE65538 NJA65538 NSW65538 OCS65538 OMO65538 OWK65538 PGG65538 PQC65538 PZY65538 QJU65538 QTQ65538 RDM65538 RNI65538 RXE65538 SHA65538 SQW65538 TAS65538 TKO65538 TUK65538 UEG65538 UOC65538 UXY65538 VHU65538 VRQ65538 WBM65538 WLI65538 WVE65538 A131074 IS131074 SO131074 ACK131074 AMG131074 AWC131074 BFY131074 BPU131074 BZQ131074 CJM131074 CTI131074 DDE131074 DNA131074 DWW131074 EGS131074 EQO131074 FAK131074 FKG131074 FUC131074 GDY131074 GNU131074 GXQ131074 HHM131074 HRI131074 IBE131074 ILA131074 IUW131074 JES131074 JOO131074 JYK131074 KIG131074 KSC131074 LBY131074 LLU131074 LVQ131074 MFM131074 MPI131074 MZE131074 NJA131074 NSW131074 OCS131074 OMO131074 OWK131074 PGG131074 PQC131074 PZY131074 QJU131074 QTQ131074 RDM131074 RNI131074 RXE131074 SHA131074 SQW131074 TAS131074 TKO131074 TUK131074 UEG131074 UOC131074 UXY131074 VHU131074 VRQ131074 WBM131074 WLI131074 WVE131074 A196610 IS196610 SO196610 ACK196610 AMG196610 AWC196610 BFY196610 BPU196610 BZQ196610 CJM196610 CTI196610 DDE196610 DNA196610 DWW196610 EGS196610 EQO196610 FAK196610 FKG196610 FUC196610 GDY196610 GNU196610 GXQ196610 HHM196610 HRI196610 IBE196610 ILA196610 IUW196610 JES196610 JOO196610 JYK196610 KIG196610 KSC196610 LBY196610 LLU196610 LVQ196610 MFM196610 MPI196610 MZE196610 NJA196610 NSW196610 OCS196610 OMO196610 OWK196610 PGG196610 PQC196610 PZY196610 QJU196610 QTQ196610 RDM196610 RNI196610 RXE196610 SHA196610 SQW196610 TAS196610 TKO196610 TUK196610 UEG196610 UOC196610 UXY196610 VHU196610 VRQ196610 WBM196610 WLI196610 WVE196610 A262146 IS262146 SO262146 ACK262146 AMG262146 AWC262146 BFY262146 BPU262146 BZQ262146 CJM262146 CTI262146 DDE262146 DNA262146 DWW262146 EGS262146 EQO262146 FAK262146 FKG262146 FUC262146 GDY262146 GNU262146 GXQ262146 HHM262146 HRI262146 IBE262146 ILA262146 IUW262146 JES262146 JOO262146 JYK262146 KIG262146 KSC262146 LBY262146 LLU262146 LVQ262146 MFM262146 MPI262146 MZE262146 NJA262146 NSW262146 OCS262146 OMO262146 OWK262146 PGG262146 PQC262146 PZY262146 QJU262146 QTQ262146 RDM262146 RNI262146 RXE262146 SHA262146 SQW262146 TAS262146 TKO262146 TUK262146 UEG262146 UOC262146 UXY262146 VHU262146 VRQ262146 WBM262146 WLI262146 WVE262146 A327682 IS327682 SO327682 ACK327682 AMG327682 AWC327682 BFY327682 BPU327682 BZQ327682 CJM327682 CTI327682 DDE327682 DNA327682 DWW327682 EGS327682 EQO327682 FAK327682 FKG327682 FUC327682 GDY327682 GNU327682 GXQ327682 HHM327682 HRI327682 IBE327682 ILA327682 IUW327682 JES327682 JOO327682 JYK327682 KIG327682 KSC327682 LBY327682 LLU327682 LVQ327682 MFM327682 MPI327682 MZE327682 NJA327682 NSW327682 OCS327682 OMO327682 OWK327682 PGG327682 PQC327682 PZY327682 QJU327682 QTQ327682 RDM327682 RNI327682 RXE327682 SHA327682 SQW327682 TAS327682 TKO327682 TUK327682 UEG327682 UOC327682 UXY327682 VHU327682 VRQ327682 WBM327682 WLI327682 WVE327682 A393218 IS393218 SO393218 ACK393218 AMG393218 AWC393218 BFY393218 BPU393218 BZQ393218 CJM393218 CTI393218 DDE393218 DNA393218 DWW393218 EGS393218 EQO393218 FAK393218 FKG393218 FUC393218 GDY393218 GNU393218 GXQ393218 HHM393218 HRI393218 IBE393218 ILA393218 IUW393218 JES393218 JOO393218 JYK393218 KIG393218 KSC393218 LBY393218 LLU393218 LVQ393218 MFM393218 MPI393218 MZE393218 NJA393218 NSW393218 OCS393218 OMO393218 OWK393218 PGG393218 PQC393218 PZY393218 QJU393218 QTQ393218 RDM393218 RNI393218 RXE393218 SHA393218 SQW393218 TAS393218 TKO393218 TUK393218 UEG393218 UOC393218 UXY393218 VHU393218 VRQ393218 WBM393218 WLI393218 WVE393218 A458754 IS458754 SO458754 ACK458754 AMG458754 AWC458754 BFY458754 BPU458754 BZQ458754 CJM458754 CTI458754 DDE458754 DNA458754 DWW458754 EGS458754 EQO458754 FAK458754 FKG458754 FUC458754 GDY458754 GNU458754 GXQ458754 HHM458754 HRI458754 IBE458754 ILA458754 IUW458754 JES458754 JOO458754 JYK458754 KIG458754 KSC458754 LBY458754 LLU458754 LVQ458754 MFM458754 MPI458754 MZE458754 NJA458754 NSW458754 OCS458754 OMO458754 OWK458754 PGG458754 PQC458754 PZY458754 QJU458754 QTQ458754 RDM458754 RNI458754 RXE458754 SHA458754 SQW458754 TAS458754 TKO458754 TUK458754 UEG458754 UOC458754 UXY458754 VHU458754 VRQ458754 WBM458754 WLI458754 WVE458754 A524290 IS524290 SO524290 ACK524290 AMG524290 AWC524290 BFY524290 BPU524290 BZQ524290 CJM524290 CTI524290 DDE524290 DNA524290 DWW524290 EGS524290 EQO524290 FAK524290 FKG524290 FUC524290 GDY524290 GNU524290 GXQ524290 HHM524290 HRI524290 IBE524290 ILA524290 IUW524290 JES524290 JOO524290 JYK524290 KIG524290 KSC524290 LBY524290 LLU524290 LVQ524290 MFM524290 MPI524290 MZE524290 NJA524290 NSW524290 OCS524290 OMO524290 OWK524290 PGG524290 PQC524290 PZY524290 QJU524290 QTQ524290 RDM524290 RNI524290 RXE524290 SHA524290 SQW524290 TAS524290 TKO524290 TUK524290 UEG524290 UOC524290 UXY524290 VHU524290 VRQ524290 WBM524290 WLI524290 WVE524290 A589826 IS589826 SO589826 ACK589826 AMG589826 AWC589826 BFY589826 BPU589826 BZQ589826 CJM589826 CTI589826 DDE589826 DNA589826 DWW589826 EGS589826 EQO589826 FAK589826 FKG589826 FUC589826 GDY589826 GNU589826 GXQ589826 HHM589826 HRI589826 IBE589826 ILA589826 IUW589826 JES589826 JOO589826 JYK589826 KIG589826 KSC589826 LBY589826 LLU589826 LVQ589826 MFM589826 MPI589826 MZE589826 NJA589826 NSW589826 OCS589826 OMO589826 OWK589826 PGG589826 PQC589826 PZY589826 QJU589826 QTQ589826 RDM589826 RNI589826 RXE589826 SHA589826 SQW589826 TAS589826 TKO589826 TUK589826 UEG589826 UOC589826 UXY589826 VHU589826 VRQ589826 WBM589826 WLI589826 WVE589826 A655362 IS655362 SO655362 ACK655362 AMG655362 AWC655362 BFY655362 BPU655362 BZQ655362 CJM655362 CTI655362 DDE655362 DNA655362 DWW655362 EGS655362 EQO655362 FAK655362 FKG655362 FUC655362 GDY655362 GNU655362 GXQ655362 HHM655362 HRI655362 IBE655362 ILA655362 IUW655362 JES655362 JOO655362 JYK655362 KIG655362 KSC655362 LBY655362 LLU655362 LVQ655362 MFM655362 MPI655362 MZE655362 NJA655362 NSW655362 OCS655362 OMO655362 OWK655362 PGG655362 PQC655362 PZY655362 QJU655362 QTQ655362 RDM655362 RNI655362 RXE655362 SHA655362 SQW655362 TAS655362 TKO655362 TUK655362 UEG655362 UOC655362 UXY655362 VHU655362 VRQ655362 WBM655362 WLI655362 WVE655362 A720898 IS720898 SO720898 ACK720898 AMG720898 AWC720898 BFY720898 BPU720898 BZQ720898 CJM720898 CTI720898 DDE720898 DNA720898 DWW720898 EGS720898 EQO720898 FAK720898 FKG720898 FUC720898 GDY720898 GNU720898 GXQ720898 HHM720898 HRI720898 IBE720898 ILA720898 IUW720898 JES720898 JOO720898 JYK720898 KIG720898 KSC720898 LBY720898 LLU720898 LVQ720898 MFM720898 MPI720898 MZE720898 NJA720898 NSW720898 OCS720898 OMO720898 OWK720898 PGG720898 PQC720898 PZY720898 QJU720898 QTQ720898 RDM720898 RNI720898 RXE720898 SHA720898 SQW720898 TAS720898 TKO720898 TUK720898 UEG720898 UOC720898 UXY720898 VHU720898 VRQ720898 WBM720898 WLI720898 WVE720898 A786434 IS786434 SO786434 ACK786434 AMG786434 AWC786434 BFY786434 BPU786434 BZQ786434 CJM786434 CTI786434 DDE786434 DNA786434 DWW786434 EGS786434 EQO786434 FAK786434 FKG786434 FUC786434 GDY786434 GNU786434 GXQ786434 HHM786434 HRI786434 IBE786434 ILA786434 IUW786434 JES786434 JOO786434 JYK786434 KIG786434 KSC786434 LBY786434 LLU786434 LVQ786434 MFM786434 MPI786434 MZE786434 NJA786434 NSW786434 OCS786434 OMO786434 OWK786434 PGG786434 PQC786434 PZY786434 QJU786434 QTQ786434 RDM786434 RNI786434 RXE786434 SHA786434 SQW786434 TAS786434 TKO786434 TUK786434 UEG786434 UOC786434 UXY786434 VHU786434 VRQ786434 WBM786434 WLI786434 WVE786434 A851970 IS851970 SO851970 ACK851970 AMG851970 AWC851970 BFY851970 BPU851970 BZQ851970 CJM851970 CTI851970 DDE851970 DNA851970 DWW851970 EGS851970 EQO851970 FAK851970 FKG851970 FUC851970 GDY851970 GNU851970 GXQ851970 HHM851970 HRI851970 IBE851970 ILA851970 IUW851970 JES851970 JOO851970 JYK851970 KIG851970 KSC851970 LBY851970 LLU851970 LVQ851970 MFM851970 MPI851970 MZE851970 NJA851970 NSW851970 OCS851970 OMO851970 OWK851970 PGG851970 PQC851970 PZY851970 QJU851970 QTQ851970 RDM851970 RNI851970 RXE851970 SHA851970 SQW851970 TAS851970 TKO851970 TUK851970 UEG851970 UOC851970 UXY851970 VHU851970 VRQ851970 WBM851970 WLI851970 WVE851970 A917506 IS917506 SO917506 ACK917506 AMG917506 AWC917506 BFY917506 BPU917506 BZQ917506 CJM917506 CTI917506 DDE917506 DNA917506 DWW917506 EGS917506 EQO917506 FAK917506 FKG917506 FUC917506 GDY917506 GNU917506 GXQ917506 HHM917506 HRI917506 IBE917506 ILA917506 IUW917506 JES917506 JOO917506 JYK917506 KIG917506 KSC917506 LBY917506 LLU917506 LVQ917506 MFM917506 MPI917506 MZE917506 NJA917506 NSW917506 OCS917506 OMO917506 OWK917506 PGG917506 PQC917506 PZY917506 QJU917506 QTQ917506 RDM917506 RNI917506 RXE917506 SHA917506 SQW917506 TAS917506 TKO917506 TUK917506 UEG917506 UOC917506 UXY917506 VHU917506 VRQ917506 WBM917506 WLI917506 WVE917506 A983042 IS983042 SO983042 ACK983042 AMG983042 AWC983042 BFY983042 BPU983042 BZQ983042 CJM983042 CTI983042 DDE983042 DNA983042 DWW983042 EGS983042 EQO983042 FAK983042 FKG983042 FUC983042 GDY983042 GNU983042 GXQ983042 HHM983042 HRI983042 IBE983042 ILA983042 IUW983042 JES983042 JOO983042 JYK983042 KIG983042 KSC983042 LBY983042 LLU983042 LVQ983042 MFM983042 MPI983042 MZE983042 NJA983042 NSW983042 OCS983042 OMO983042 OWK983042 PGG983042 PQC983042 PZY983042 QJU983042 QTQ983042 RDM983042 RNI983042 RXE983042 SHA983042 SQW983042 TAS983042 TKO983042 TUK983042 UEG983042 UOC983042 UXY983042 VHU983042 VRQ983042 WBM983042 WLI983042 WVE20:WVE36 WLI20:WLI36 WBM20:WBM36 VRQ20:VRQ36 VHU20:VHU36 UXY20:UXY36 UOC20:UOC36 UEG20:UEG36 TUK20:TUK36 TKO20:TKO36 TAS20:TAS36 SQW20:SQW36 SHA20:SHA36 RXE20:RXE36 RNI20:RNI36 RDM20:RDM36 QTQ20:QTQ36 QJU20:QJU36 PZY20:PZY36 PQC20:PQC36 PGG20:PGG36 OWK20:OWK36 OMO20:OMO36 OCS20:OCS36 NSW20:NSW36 NJA20:NJA36 MZE20:MZE36 MPI20:MPI36 MFM20:MFM36 LVQ20:LVQ36 LLU20:LLU36 LBY20:LBY36 KSC20:KSC36 KIG20:KIG36 JYK20:JYK36 JOO20:JOO36 JES20:JES36 IUW20:IUW36 ILA20:ILA36 IBE20:IBE36 HRI20:HRI36 HHM20:HHM36 GXQ20:GXQ36 GNU20:GNU36 GDY20:GDY36 FUC20:FUC36 FKG20:FKG36 FAK20:FAK36 EQO20:EQO36 EGS20:EGS36 DWW20:DWW36 DNA20:DNA36 DDE20:DDE36 CTI20:CTI36 CJM20:CJM36 BZQ20:BZQ36 BPU20:BPU36 BFY20:BFY36 AWC20:AWC36 AMG20:AMG36 ACK20:ACK36 SO20:SO36 IS20:IS36 A20:A36">
      <formula1>"1,2,3,4,5"</formula1>
    </dataValidation>
  </dataValidations>
  <pageMargins left="0.7" right="0.7" top="0.75" bottom="0.75" header="0.3" footer="0.3"/>
  <pageSetup scale="70"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XEQ115"/>
  <sheetViews>
    <sheetView topLeftCell="K63" workbookViewId="0">
      <selection activeCell="M64" sqref="M64"/>
    </sheetView>
  </sheetViews>
  <sheetFormatPr baseColWidth="10" defaultRowHeight="12.75" x14ac:dyDescent="0.25"/>
  <cols>
    <col min="1" max="1" width="3.140625" style="95" bestFit="1" customWidth="1"/>
    <col min="2" max="2" width="39.85546875" style="89" customWidth="1"/>
    <col min="3" max="3" width="37.28515625" style="89" customWidth="1"/>
    <col min="4" max="4" width="26.42578125" style="107" customWidth="1"/>
    <col min="5" max="5" width="14.85546875" style="89" customWidth="1"/>
    <col min="6" max="6" width="42.42578125" style="107" customWidth="1"/>
    <col min="7" max="7" width="50.85546875" style="107" customWidth="1"/>
    <col min="8" max="8" width="25.5703125" style="95" customWidth="1"/>
    <col min="9" max="9" width="20.7109375" style="89" customWidth="1"/>
    <col min="10" max="10" width="28" style="95" customWidth="1"/>
    <col min="11" max="11" width="27.42578125" style="95" customWidth="1"/>
    <col min="12" max="12" width="35" style="95" customWidth="1"/>
    <col min="13" max="14" width="19.85546875" style="95" customWidth="1"/>
    <col min="15" max="15" width="19.42578125" style="95" customWidth="1"/>
    <col min="16" max="16" width="21" style="95" customWidth="1"/>
    <col min="17" max="17" width="18.5703125" style="95" customWidth="1"/>
    <col min="18" max="22" width="6.42578125" style="494" customWidth="1"/>
    <col min="23" max="29" width="11.42578125" style="494"/>
    <col min="30" max="45" width="11.42578125" style="609"/>
    <col min="46" max="251" width="11.42578125" style="95"/>
    <col min="252" max="252" width="1" style="95" customWidth="1"/>
    <col min="253" max="253" width="4.28515625" style="95" customWidth="1"/>
    <col min="254" max="254" width="34.7109375" style="95" customWidth="1"/>
    <col min="255" max="255" width="0" style="95" hidden="1" customWidth="1"/>
    <col min="256" max="256" width="20" style="95" customWidth="1"/>
    <col min="257" max="257" width="20.85546875" style="95" customWidth="1"/>
    <col min="258" max="258" width="25" style="95" customWidth="1"/>
    <col min="259" max="259" width="18.7109375" style="95" customWidth="1"/>
    <col min="260" max="260" width="29.7109375" style="95" customWidth="1"/>
    <col min="261" max="261" width="13.42578125" style="95" customWidth="1"/>
    <col min="262" max="262" width="13.85546875" style="95" customWidth="1"/>
    <col min="263" max="267" width="16.5703125" style="95" customWidth="1"/>
    <col min="268" max="268" width="20.5703125" style="95" customWidth="1"/>
    <col min="269" max="269" width="21.140625" style="95" customWidth="1"/>
    <col min="270" max="270" width="9.5703125" style="95" customWidth="1"/>
    <col min="271" max="271" width="0.42578125" style="95" customWidth="1"/>
    <col min="272" max="278" width="6.42578125" style="95" customWidth="1"/>
    <col min="279" max="507" width="11.42578125" style="95"/>
    <col min="508" max="508" width="1" style="95" customWidth="1"/>
    <col min="509" max="509" width="4.28515625" style="95" customWidth="1"/>
    <col min="510" max="510" width="34.7109375" style="95" customWidth="1"/>
    <col min="511" max="511" width="0" style="95" hidden="1" customWidth="1"/>
    <col min="512" max="512" width="20" style="95" customWidth="1"/>
    <col min="513" max="513" width="20.85546875" style="95" customWidth="1"/>
    <col min="514" max="514" width="25" style="95" customWidth="1"/>
    <col min="515" max="515" width="18.7109375" style="95" customWidth="1"/>
    <col min="516" max="516" width="29.7109375" style="95" customWidth="1"/>
    <col min="517" max="517" width="13.42578125" style="95" customWidth="1"/>
    <col min="518" max="518" width="13.85546875" style="95" customWidth="1"/>
    <col min="519" max="523" width="16.5703125" style="95" customWidth="1"/>
    <col min="524" max="524" width="20.5703125" style="95" customWidth="1"/>
    <col min="525" max="525" width="21.140625" style="95" customWidth="1"/>
    <col min="526" max="526" width="9.5703125" style="95" customWidth="1"/>
    <col min="527" max="527" width="0.42578125" style="95" customWidth="1"/>
    <col min="528" max="534" width="6.42578125" style="95" customWidth="1"/>
    <col min="535" max="763" width="11.42578125" style="95"/>
    <col min="764" max="764" width="1" style="95" customWidth="1"/>
    <col min="765" max="765" width="4.28515625" style="95" customWidth="1"/>
    <col min="766" max="766" width="34.7109375" style="95" customWidth="1"/>
    <col min="767" max="767" width="0" style="95" hidden="1" customWidth="1"/>
    <col min="768" max="768" width="20" style="95" customWidth="1"/>
    <col min="769" max="769" width="20.85546875" style="95" customWidth="1"/>
    <col min="770" max="770" width="25" style="95" customWidth="1"/>
    <col min="771" max="771" width="18.7109375" style="95" customWidth="1"/>
    <col min="772" max="772" width="29.7109375" style="95" customWidth="1"/>
    <col min="773" max="773" width="13.42578125" style="95" customWidth="1"/>
    <col min="774" max="774" width="13.85546875" style="95" customWidth="1"/>
    <col min="775" max="779" width="16.5703125" style="95" customWidth="1"/>
    <col min="780" max="780" width="20.5703125" style="95" customWidth="1"/>
    <col min="781" max="781" width="21.140625" style="95" customWidth="1"/>
    <col min="782" max="782" width="9.5703125" style="95" customWidth="1"/>
    <col min="783" max="783" width="0.42578125" style="95" customWidth="1"/>
    <col min="784" max="790" width="6.42578125" style="95" customWidth="1"/>
    <col min="791" max="1019" width="11.42578125" style="95"/>
    <col min="1020" max="1020" width="1" style="95" customWidth="1"/>
    <col min="1021" max="1021" width="4.28515625" style="95" customWidth="1"/>
    <col min="1022" max="1022" width="34.7109375" style="95" customWidth="1"/>
    <col min="1023" max="1023" width="0" style="95" hidden="1" customWidth="1"/>
    <col min="1024" max="1024" width="20" style="95" customWidth="1"/>
    <col min="1025" max="1025" width="20.85546875" style="95" customWidth="1"/>
    <col min="1026" max="1026" width="25" style="95" customWidth="1"/>
    <col min="1027" max="1027" width="18.7109375" style="95" customWidth="1"/>
    <col min="1028" max="1028" width="29.7109375" style="95" customWidth="1"/>
    <col min="1029" max="1029" width="13.42578125" style="95" customWidth="1"/>
    <col min="1030" max="1030" width="13.85546875" style="95" customWidth="1"/>
    <col min="1031" max="1035" width="16.5703125" style="95" customWidth="1"/>
    <col min="1036" max="1036" width="20.5703125" style="95" customWidth="1"/>
    <col min="1037" max="1037" width="21.140625" style="95" customWidth="1"/>
    <col min="1038" max="1038" width="9.5703125" style="95" customWidth="1"/>
    <col min="1039" max="1039" width="0.42578125" style="95" customWidth="1"/>
    <col min="1040" max="1046" width="6.42578125" style="95" customWidth="1"/>
    <col min="1047" max="1275" width="11.42578125" style="95"/>
    <col min="1276" max="1276" width="1" style="95" customWidth="1"/>
    <col min="1277" max="1277" width="4.28515625" style="95" customWidth="1"/>
    <col min="1278" max="1278" width="34.7109375" style="95" customWidth="1"/>
    <col min="1279" max="1279" width="0" style="95" hidden="1" customWidth="1"/>
    <col min="1280" max="1280" width="20" style="95" customWidth="1"/>
    <col min="1281" max="1281" width="20.85546875" style="95" customWidth="1"/>
    <col min="1282" max="1282" width="25" style="95" customWidth="1"/>
    <col min="1283" max="1283" width="18.7109375" style="95" customWidth="1"/>
    <col min="1284" max="1284" width="29.7109375" style="95" customWidth="1"/>
    <col min="1285" max="1285" width="13.42578125" style="95" customWidth="1"/>
    <col min="1286" max="1286" width="13.85546875" style="95" customWidth="1"/>
    <col min="1287" max="1291" width="16.5703125" style="95" customWidth="1"/>
    <col min="1292" max="1292" width="20.5703125" style="95" customWidth="1"/>
    <col min="1293" max="1293" width="21.140625" style="95" customWidth="1"/>
    <col min="1294" max="1294" width="9.5703125" style="95" customWidth="1"/>
    <col min="1295" max="1295" width="0.42578125" style="95" customWidth="1"/>
    <col min="1296" max="1302" width="6.42578125" style="95" customWidth="1"/>
    <col min="1303" max="1531" width="11.42578125" style="95"/>
    <col min="1532" max="1532" width="1" style="95" customWidth="1"/>
    <col min="1533" max="1533" width="4.28515625" style="95" customWidth="1"/>
    <col min="1534" max="1534" width="34.7109375" style="95" customWidth="1"/>
    <col min="1535" max="1535" width="0" style="95" hidden="1" customWidth="1"/>
    <col min="1536" max="1536" width="20" style="95" customWidth="1"/>
    <col min="1537" max="1537" width="20.85546875" style="95" customWidth="1"/>
    <col min="1538" max="1538" width="25" style="95" customWidth="1"/>
    <col min="1539" max="1539" width="18.7109375" style="95" customWidth="1"/>
    <col min="1540" max="1540" width="29.7109375" style="95" customWidth="1"/>
    <col min="1541" max="1541" width="13.42578125" style="95" customWidth="1"/>
    <col min="1542" max="1542" width="13.85546875" style="95" customWidth="1"/>
    <col min="1543" max="1547" width="16.5703125" style="95" customWidth="1"/>
    <col min="1548" max="1548" width="20.5703125" style="95" customWidth="1"/>
    <col min="1549" max="1549" width="21.140625" style="95" customWidth="1"/>
    <col min="1550" max="1550" width="9.5703125" style="95" customWidth="1"/>
    <col min="1551" max="1551" width="0.42578125" style="95" customWidth="1"/>
    <col min="1552" max="1558" width="6.42578125" style="95" customWidth="1"/>
    <col min="1559" max="1787" width="11.42578125" style="95"/>
    <col min="1788" max="1788" width="1" style="95" customWidth="1"/>
    <col min="1789" max="1789" width="4.28515625" style="95" customWidth="1"/>
    <col min="1790" max="1790" width="34.7109375" style="95" customWidth="1"/>
    <col min="1791" max="1791" width="0" style="95" hidden="1" customWidth="1"/>
    <col min="1792" max="1792" width="20" style="95" customWidth="1"/>
    <col min="1793" max="1793" width="20.85546875" style="95" customWidth="1"/>
    <col min="1794" max="1794" width="25" style="95" customWidth="1"/>
    <col min="1795" max="1795" width="18.7109375" style="95" customWidth="1"/>
    <col min="1796" max="1796" width="29.7109375" style="95" customWidth="1"/>
    <col min="1797" max="1797" width="13.42578125" style="95" customWidth="1"/>
    <col min="1798" max="1798" width="13.85546875" style="95" customWidth="1"/>
    <col min="1799" max="1803" width="16.5703125" style="95" customWidth="1"/>
    <col min="1804" max="1804" width="20.5703125" style="95" customWidth="1"/>
    <col min="1805" max="1805" width="21.140625" style="95" customWidth="1"/>
    <col min="1806" max="1806" width="9.5703125" style="95" customWidth="1"/>
    <col min="1807" max="1807" width="0.42578125" style="95" customWidth="1"/>
    <col min="1808" max="1814" width="6.42578125" style="95" customWidth="1"/>
    <col min="1815" max="2043" width="11.42578125" style="95"/>
    <col min="2044" max="2044" width="1" style="95" customWidth="1"/>
    <col min="2045" max="2045" width="4.28515625" style="95" customWidth="1"/>
    <col min="2046" max="2046" width="34.7109375" style="95" customWidth="1"/>
    <col min="2047" max="2047" width="0" style="95" hidden="1" customWidth="1"/>
    <col min="2048" max="2048" width="20" style="95" customWidth="1"/>
    <col min="2049" max="2049" width="20.85546875" style="95" customWidth="1"/>
    <col min="2050" max="2050" width="25" style="95" customWidth="1"/>
    <col min="2051" max="2051" width="18.7109375" style="95" customWidth="1"/>
    <col min="2052" max="2052" width="29.7109375" style="95" customWidth="1"/>
    <col min="2053" max="2053" width="13.42578125" style="95" customWidth="1"/>
    <col min="2054" max="2054" width="13.85546875" style="95" customWidth="1"/>
    <col min="2055" max="2059" width="16.5703125" style="95" customWidth="1"/>
    <col min="2060" max="2060" width="20.5703125" style="95" customWidth="1"/>
    <col min="2061" max="2061" width="21.140625" style="95" customWidth="1"/>
    <col min="2062" max="2062" width="9.5703125" style="95" customWidth="1"/>
    <col min="2063" max="2063" width="0.42578125" style="95" customWidth="1"/>
    <col min="2064" max="2070" width="6.42578125" style="95" customWidth="1"/>
    <col min="2071" max="2299" width="11.42578125" style="95"/>
    <col min="2300" max="2300" width="1" style="95" customWidth="1"/>
    <col min="2301" max="2301" width="4.28515625" style="95" customWidth="1"/>
    <col min="2302" max="2302" width="34.7109375" style="95" customWidth="1"/>
    <col min="2303" max="2303" width="0" style="95" hidden="1" customWidth="1"/>
    <col min="2304" max="2304" width="20" style="95" customWidth="1"/>
    <col min="2305" max="2305" width="20.85546875" style="95" customWidth="1"/>
    <col min="2306" max="2306" width="25" style="95" customWidth="1"/>
    <col min="2307" max="2307" width="18.7109375" style="95" customWidth="1"/>
    <col min="2308" max="2308" width="29.7109375" style="95" customWidth="1"/>
    <col min="2309" max="2309" width="13.42578125" style="95" customWidth="1"/>
    <col min="2310" max="2310" width="13.85546875" style="95" customWidth="1"/>
    <col min="2311" max="2315" width="16.5703125" style="95" customWidth="1"/>
    <col min="2316" max="2316" width="20.5703125" style="95" customWidth="1"/>
    <col min="2317" max="2317" width="21.140625" style="95" customWidth="1"/>
    <col min="2318" max="2318" width="9.5703125" style="95" customWidth="1"/>
    <col min="2319" max="2319" width="0.42578125" style="95" customWidth="1"/>
    <col min="2320" max="2326" width="6.42578125" style="95" customWidth="1"/>
    <col min="2327" max="2555" width="11.42578125" style="95"/>
    <col min="2556" max="2556" width="1" style="95" customWidth="1"/>
    <col min="2557" max="2557" width="4.28515625" style="95" customWidth="1"/>
    <col min="2558" max="2558" width="34.7109375" style="95" customWidth="1"/>
    <col min="2559" max="2559" width="0" style="95" hidden="1" customWidth="1"/>
    <col min="2560" max="2560" width="20" style="95" customWidth="1"/>
    <col min="2561" max="2561" width="20.85546875" style="95" customWidth="1"/>
    <col min="2562" max="2562" width="25" style="95" customWidth="1"/>
    <col min="2563" max="2563" width="18.7109375" style="95" customWidth="1"/>
    <col min="2564" max="2564" width="29.7109375" style="95" customWidth="1"/>
    <col min="2565" max="2565" width="13.42578125" style="95" customWidth="1"/>
    <col min="2566" max="2566" width="13.85546875" style="95" customWidth="1"/>
    <col min="2567" max="2571" width="16.5703125" style="95" customWidth="1"/>
    <col min="2572" max="2572" width="20.5703125" style="95" customWidth="1"/>
    <col min="2573" max="2573" width="21.140625" style="95" customWidth="1"/>
    <col min="2574" max="2574" width="9.5703125" style="95" customWidth="1"/>
    <col min="2575" max="2575" width="0.42578125" style="95" customWidth="1"/>
    <col min="2576" max="2582" width="6.42578125" style="95" customWidth="1"/>
    <col min="2583" max="2811" width="11.42578125" style="95"/>
    <col min="2812" max="2812" width="1" style="95" customWidth="1"/>
    <col min="2813" max="2813" width="4.28515625" style="95" customWidth="1"/>
    <col min="2814" max="2814" width="34.7109375" style="95" customWidth="1"/>
    <col min="2815" max="2815" width="0" style="95" hidden="1" customWidth="1"/>
    <col min="2816" max="2816" width="20" style="95" customWidth="1"/>
    <col min="2817" max="2817" width="20.85546875" style="95" customWidth="1"/>
    <col min="2818" max="2818" width="25" style="95" customWidth="1"/>
    <col min="2819" max="2819" width="18.7109375" style="95" customWidth="1"/>
    <col min="2820" max="2820" width="29.7109375" style="95" customWidth="1"/>
    <col min="2821" max="2821" width="13.42578125" style="95" customWidth="1"/>
    <col min="2822" max="2822" width="13.85546875" style="95" customWidth="1"/>
    <col min="2823" max="2827" width="16.5703125" style="95" customWidth="1"/>
    <col min="2828" max="2828" width="20.5703125" style="95" customWidth="1"/>
    <col min="2829" max="2829" width="21.140625" style="95" customWidth="1"/>
    <col min="2830" max="2830" width="9.5703125" style="95" customWidth="1"/>
    <col min="2831" max="2831" width="0.42578125" style="95" customWidth="1"/>
    <col min="2832" max="2838" width="6.42578125" style="95" customWidth="1"/>
    <col min="2839" max="3067" width="11.42578125" style="95"/>
    <col min="3068" max="3068" width="1" style="95" customWidth="1"/>
    <col min="3069" max="3069" width="4.28515625" style="95" customWidth="1"/>
    <col min="3070" max="3070" width="34.7109375" style="95" customWidth="1"/>
    <col min="3071" max="3071" width="0" style="95" hidden="1" customWidth="1"/>
    <col min="3072" max="3072" width="20" style="95" customWidth="1"/>
    <col min="3073" max="3073" width="20.85546875" style="95" customWidth="1"/>
    <col min="3074" max="3074" width="25" style="95" customWidth="1"/>
    <col min="3075" max="3075" width="18.7109375" style="95" customWidth="1"/>
    <col min="3076" max="3076" width="29.7109375" style="95" customWidth="1"/>
    <col min="3077" max="3077" width="13.42578125" style="95" customWidth="1"/>
    <col min="3078" max="3078" width="13.85546875" style="95" customWidth="1"/>
    <col min="3079" max="3083" width="16.5703125" style="95" customWidth="1"/>
    <col min="3084" max="3084" width="20.5703125" style="95" customWidth="1"/>
    <col min="3085" max="3085" width="21.140625" style="95" customWidth="1"/>
    <col min="3086" max="3086" width="9.5703125" style="95" customWidth="1"/>
    <col min="3087" max="3087" width="0.42578125" style="95" customWidth="1"/>
    <col min="3088" max="3094" width="6.42578125" style="95" customWidth="1"/>
    <col min="3095" max="3323" width="11.42578125" style="95"/>
    <col min="3324" max="3324" width="1" style="95" customWidth="1"/>
    <col min="3325" max="3325" width="4.28515625" style="95" customWidth="1"/>
    <col min="3326" max="3326" width="34.7109375" style="95" customWidth="1"/>
    <col min="3327" max="3327" width="0" style="95" hidden="1" customWidth="1"/>
    <col min="3328" max="3328" width="20" style="95" customWidth="1"/>
    <col min="3329" max="3329" width="20.85546875" style="95" customWidth="1"/>
    <col min="3330" max="3330" width="25" style="95" customWidth="1"/>
    <col min="3331" max="3331" width="18.7109375" style="95" customWidth="1"/>
    <col min="3332" max="3332" width="29.7109375" style="95" customWidth="1"/>
    <col min="3333" max="3333" width="13.42578125" style="95" customWidth="1"/>
    <col min="3334" max="3334" width="13.85546875" style="95" customWidth="1"/>
    <col min="3335" max="3339" width="16.5703125" style="95" customWidth="1"/>
    <col min="3340" max="3340" width="20.5703125" style="95" customWidth="1"/>
    <col min="3341" max="3341" width="21.140625" style="95" customWidth="1"/>
    <col min="3342" max="3342" width="9.5703125" style="95" customWidth="1"/>
    <col min="3343" max="3343" width="0.42578125" style="95" customWidth="1"/>
    <col min="3344" max="3350" width="6.42578125" style="95" customWidth="1"/>
    <col min="3351" max="3579" width="11.42578125" style="95"/>
    <col min="3580" max="3580" width="1" style="95" customWidth="1"/>
    <col min="3581" max="3581" width="4.28515625" style="95" customWidth="1"/>
    <col min="3582" max="3582" width="34.7109375" style="95" customWidth="1"/>
    <col min="3583" max="3583" width="0" style="95" hidden="1" customWidth="1"/>
    <col min="3584" max="3584" width="20" style="95" customWidth="1"/>
    <col min="3585" max="3585" width="20.85546875" style="95" customWidth="1"/>
    <col min="3586" max="3586" width="25" style="95" customWidth="1"/>
    <col min="3587" max="3587" width="18.7109375" style="95" customWidth="1"/>
    <col min="3588" max="3588" width="29.7109375" style="95" customWidth="1"/>
    <col min="3589" max="3589" width="13.42578125" style="95" customWidth="1"/>
    <col min="3590" max="3590" width="13.85546875" style="95" customWidth="1"/>
    <col min="3591" max="3595" width="16.5703125" style="95" customWidth="1"/>
    <col min="3596" max="3596" width="20.5703125" style="95" customWidth="1"/>
    <col min="3597" max="3597" width="21.140625" style="95" customWidth="1"/>
    <col min="3598" max="3598" width="9.5703125" style="95" customWidth="1"/>
    <col min="3599" max="3599" width="0.42578125" style="95" customWidth="1"/>
    <col min="3600" max="3606" width="6.42578125" style="95" customWidth="1"/>
    <col min="3607" max="3835" width="11.42578125" style="95"/>
    <col min="3836" max="3836" width="1" style="95" customWidth="1"/>
    <col min="3837" max="3837" width="4.28515625" style="95" customWidth="1"/>
    <col min="3838" max="3838" width="34.7109375" style="95" customWidth="1"/>
    <col min="3839" max="3839" width="0" style="95" hidden="1" customWidth="1"/>
    <col min="3840" max="3840" width="20" style="95" customWidth="1"/>
    <col min="3841" max="3841" width="20.85546875" style="95" customWidth="1"/>
    <col min="3842" max="3842" width="25" style="95" customWidth="1"/>
    <col min="3843" max="3843" width="18.7109375" style="95" customWidth="1"/>
    <col min="3844" max="3844" width="29.7109375" style="95" customWidth="1"/>
    <col min="3845" max="3845" width="13.42578125" style="95" customWidth="1"/>
    <col min="3846" max="3846" width="13.85546875" style="95" customWidth="1"/>
    <col min="3847" max="3851" width="16.5703125" style="95" customWidth="1"/>
    <col min="3852" max="3852" width="20.5703125" style="95" customWidth="1"/>
    <col min="3853" max="3853" width="21.140625" style="95" customWidth="1"/>
    <col min="3854" max="3854" width="9.5703125" style="95" customWidth="1"/>
    <col min="3855" max="3855" width="0.42578125" style="95" customWidth="1"/>
    <col min="3856" max="3862" width="6.42578125" style="95" customWidth="1"/>
    <col min="3863" max="4091" width="11.42578125" style="95"/>
    <col min="4092" max="4092" width="1" style="95" customWidth="1"/>
    <col min="4093" max="4093" width="4.28515625" style="95" customWidth="1"/>
    <col min="4094" max="4094" width="34.7109375" style="95" customWidth="1"/>
    <col min="4095" max="4095" width="0" style="95" hidden="1" customWidth="1"/>
    <col min="4096" max="4096" width="20" style="95" customWidth="1"/>
    <col min="4097" max="4097" width="20.85546875" style="95" customWidth="1"/>
    <col min="4098" max="4098" width="25" style="95" customWidth="1"/>
    <col min="4099" max="4099" width="18.7109375" style="95" customWidth="1"/>
    <col min="4100" max="4100" width="29.7109375" style="95" customWidth="1"/>
    <col min="4101" max="4101" width="13.42578125" style="95" customWidth="1"/>
    <col min="4102" max="4102" width="13.85546875" style="95" customWidth="1"/>
    <col min="4103" max="4107" width="16.5703125" style="95" customWidth="1"/>
    <col min="4108" max="4108" width="20.5703125" style="95" customWidth="1"/>
    <col min="4109" max="4109" width="21.140625" style="95" customWidth="1"/>
    <col min="4110" max="4110" width="9.5703125" style="95" customWidth="1"/>
    <col min="4111" max="4111" width="0.42578125" style="95" customWidth="1"/>
    <col min="4112" max="4118" width="6.42578125" style="95" customWidth="1"/>
    <col min="4119" max="4347" width="11.42578125" style="95"/>
    <col min="4348" max="4348" width="1" style="95" customWidth="1"/>
    <col min="4349" max="4349" width="4.28515625" style="95" customWidth="1"/>
    <col min="4350" max="4350" width="34.7109375" style="95" customWidth="1"/>
    <col min="4351" max="4351" width="0" style="95" hidden="1" customWidth="1"/>
    <col min="4352" max="4352" width="20" style="95" customWidth="1"/>
    <col min="4353" max="4353" width="20.85546875" style="95" customWidth="1"/>
    <col min="4354" max="4354" width="25" style="95" customWidth="1"/>
    <col min="4355" max="4355" width="18.7109375" style="95" customWidth="1"/>
    <col min="4356" max="4356" width="29.7109375" style="95" customWidth="1"/>
    <col min="4357" max="4357" width="13.42578125" style="95" customWidth="1"/>
    <col min="4358" max="4358" width="13.85546875" style="95" customWidth="1"/>
    <col min="4359" max="4363" width="16.5703125" style="95" customWidth="1"/>
    <col min="4364" max="4364" width="20.5703125" style="95" customWidth="1"/>
    <col min="4365" max="4365" width="21.140625" style="95" customWidth="1"/>
    <col min="4366" max="4366" width="9.5703125" style="95" customWidth="1"/>
    <col min="4367" max="4367" width="0.42578125" style="95" customWidth="1"/>
    <col min="4368" max="4374" width="6.42578125" style="95" customWidth="1"/>
    <col min="4375" max="4603" width="11.42578125" style="95"/>
    <col min="4604" max="4604" width="1" style="95" customWidth="1"/>
    <col min="4605" max="4605" width="4.28515625" style="95" customWidth="1"/>
    <col min="4606" max="4606" width="34.7109375" style="95" customWidth="1"/>
    <col min="4607" max="4607" width="0" style="95" hidden="1" customWidth="1"/>
    <col min="4608" max="4608" width="20" style="95" customWidth="1"/>
    <col min="4609" max="4609" width="20.85546875" style="95" customWidth="1"/>
    <col min="4610" max="4610" width="25" style="95" customWidth="1"/>
    <col min="4611" max="4611" width="18.7109375" style="95" customWidth="1"/>
    <col min="4612" max="4612" width="29.7109375" style="95" customWidth="1"/>
    <col min="4613" max="4613" width="13.42578125" style="95" customWidth="1"/>
    <col min="4614" max="4614" width="13.85546875" style="95" customWidth="1"/>
    <col min="4615" max="4619" width="16.5703125" style="95" customWidth="1"/>
    <col min="4620" max="4620" width="20.5703125" style="95" customWidth="1"/>
    <col min="4621" max="4621" width="21.140625" style="95" customWidth="1"/>
    <col min="4622" max="4622" width="9.5703125" style="95" customWidth="1"/>
    <col min="4623" max="4623" width="0.42578125" style="95" customWidth="1"/>
    <col min="4624" max="4630" width="6.42578125" style="95" customWidth="1"/>
    <col min="4631" max="4859" width="11.42578125" style="95"/>
    <col min="4860" max="4860" width="1" style="95" customWidth="1"/>
    <col min="4861" max="4861" width="4.28515625" style="95" customWidth="1"/>
    <col min="4862" max="4862" width="34.7109375" style="95" customWidth="1"/>
    <col min="4863" max="4863" width="0" style="95" hidden="1" customWidth="1"/>
    <col min="4864" max="4864" width="20" style="95" customWidth="1"/>
    <col min="4865" max="4865" width="20.85546875" style="95" customWidth="1"/>
    <col min="4866" max="4866" width="25" style="95" customWidth="1"/>
    <col min="4867" max="4867" width="18.7109375" style="95" customWidth="1"/>
    <col min="4868" max="4868" width="29.7109375" style="95" customWidth="1"/>
    <col min="4869" max="4869" width="13.42578125" style="95" customWidth="1"/>
    <col min="4870" max="4870" width="13.85546875" style="95" customWidth="1"/>
    <col min="4871" max="4875" width="16.5703125" style="95" customWidth="1"/>
    <col min="4876" max="4876" width="20.5703125" style="95" customWidth="1"/>
    <col min="4877" max="4877" width="21.140625" style="95" customWidth="1"/>
    <col min="4878" max="4878" width="9.5703125" style="95" customWidth="1"/>
    <col min="4879" max="4879" width="0.42578125" style="95" customWidth="1"/>
    <col min="4880" max="4886" width="6.42578125" style="95" customWidth="1"/>
    <col min="4887" max="5115" width="11.42578125" style="95"/>
    <col min="5116" max="5116" width="1" style="95" customWidth="1"/>
    <col min="5117" max="5117" width="4.28515625" style="95" customWidth="1"/>
    <col min="5118" max="5118" width="34.7109375" style="95" customWidth="1"/>
    <col min="5119" max="5119" width="0" style="95" hidden="1" customWidth="1"/>
    <col min="5120" max="5120" width="20" style="95" customWidth="1"/>
    <col min="5121" max="5121" width="20.85546875" style="95" customWidth="1"/>
    <col min="5122" max="5122" width="25" style="95" customWidth="1"/>
    <col min="5123" max="5123" width="18.7109375" style="95" customWidth="1"/>
    <col min="5124" max="5124" width="29.7109375" style="95" customWidth="1"/>
    <col min="5125" max="5125" width="13.42578125" style="95" customWidth="1"/>
    <col min="5126" max="5126" width="13.85546875" style="95" customWidth="1"/>
    <col min="5127" max="5131" width="16.5703125" style="95" customWidth="1"/>
    <col min="5132" max="5132" width="20.5703125" style="95" customWidth="1"/>
    <col min="5133" max="5133" width="21.140625" style="95" customWidth="1"/>
    <col min="5134" max="5134" width="9.5703125" style="95" customWidth="1"/>
    <col min="5135" max="5135" width="0.42578125" style="95" customWidth="1"/>
    <col min="5136" max="5142" width="6.42578125" style="95" customWidth="1"/>
    <col min="5143" max="5371" width="11.42578125" style="95"/>
    <col min="5372" max="5372" width="1" style="95" customWidth="1"/>
    <col min="5373" max="5373" width="4.28515625" style="95" customWidth="1"/>
    <col min="5374" max="5374" width="34.7109375" style="95" customWidth="1"/>
    <col min="5375" max="5375" width="0" style="95" hidden="1" customWidth="1"/>
    <col min="5376" max="5376" width="20" style="95" customWidth="1"/>
    <col min="5377" max="5377" width="20.85546875" style="95" customWidth="1"/>
    <col min="5378" max="5378" width="25" style="95" customWidth="1"/>
    <col min="5379" max="5379" width="18.7109375" style="95" customWidth="1"/>
    <col min="5380" max="5380" width="29.7109375" style="95" customWidth="1"/>
    <col min="5381" max="5381" width="13.42578125" style="95" customWidth="1"/>
    <col min="5382" max="5382" width="13.85546875" style="95" customWidth="1"/>
    <col min="5383" max="5387" width="16.5703125" style="95" customWidth="1"/>
    <col min="5388" max="5388" width="20.5703125" style="95" customWidth="1"/>
    <col min="5389" max="5389" width="21.140625" style="95" customWidth="1"/>
    <col min="5390" max="5390" width="9.5703125" style="95" customWidth="1"/>
    <col min="5391" max="5391" width="0.42578125" style="95" customWidth="1"/>
    <col min="5392" max="5398" width="6.42578125" style="95" customWidth="1"/>
    <col min="5399" max="5627" width="11.42578125" style="95"/>
    <col min="5628" max="5628" width="1" style="95" customWidth="1"/>
    <col min="5629" max="5629" width="4.28515625" style="95" customWidth="1"/>
    <col min="5630" max="5630" width="34.7109375" style="95" customWidth="1"/>
    <col min="5631" max="5631" width="0" style="95" hidden="1" customWidth="1"/>
    <col min="5632" max="5632" width="20" style="95" customWidth="1"/>
    <col min="5633" max="5633" width="20.85546875" style="95" customWidth="1"/>
    <col min="5634" max="5634" width="25" style="95" customWidth="1"/>
    <col min="5635" max="5635" width="18.7109375" style="95" customWidth="1"/>
    <col min="5636" max="5636" width="29.7109375" style="95" customWidth="1"/>
    <col min="5637" max="5637" width="13.42578125" style="95" customWidth="1"/>
    <col min="5638" max="5638" width="13.85546875" style="95" customWidth="1"/>
    <col min="5639" max="5643" width="16.5703125" style="95" customWidth="1"/>
    <col min="5644" max="5644" width="20.5703125" style="95" customWidth="1"/>
    <col min="5645" max="5645" width="21.140625" style="95" customWidth="1"/>
    <col min="5646" max="5646" width="9.5703125" style="95" customWidth="1"/>
    <col min="5647" max="5647" width="0.42578125" style="95" customWidth="1"/>
    <col min="5648" max="5654" width="6.42578125" style="95" customWidth="1"/>
    <col min="5655" max="5883" width="11.42578125" style="95"/>
    <col min="5884" max="5884" width="1" style="95" customWidth="1"/>
    <col min="5885" max="5885" width="4.28515625" style="95" customWidth="1"/>
    <col min="5886" max="5886" width="34.7109375" style="95" customWidth="1"/>
    <col min="5887" max="5887" width="0" style="95" hidden="1" customWidth="1"/>
    <col min="5888" max="5888" width="20" style="95" customWidth="1"/>
    <col min="5889" max="5889" width="20.85546875" style="95" customWidth="1"/>
    <col min="5890" max="5890" width="25" style="95" customWidth="1"/>
    <col min="5891" max="5891" width="18.7109375" style="95" customWidth="1"/>
    <col min="5892" max="5892" width="29.7109375" style="95" customWidth="1"/>
    <col min="5893" max="5893" width="13.42578125" style="95" customWidth="1"/>
    <col min="5894" max="5894" width="13.85546875" style="95" customWidth="1"/>
    <col min="5895" max="5899" width="16.5703125" style="95" customWidth="1"/>
    <col min="5900" max="5900" width="20.5703125" style="95" customWidth="1"/>
    <col min="5901" max="5901" width="21.140625" style="95" customWidth="1"/>
    <col min="5902" max="5902" width="9.5703125" style="95" customWidth="1"/>
    <col min="5903" max="5903" width="0.42578125" style="95" customWidth="1"/>
    <col min="5904" max="5910" width="6.42578125" style="95" customWidth="1"/>
    <col min="5911" max="6139" width="11.42578125" style="95"/>
    <col min="6140" max="6140" width="1" style="95" customWidth="1"/>
    <col min="6141" max="6141" width="4.28515625" style="95" customWidth="1"/>
    <col min="6142" max="6142" width="34.7109375" style="95" customWidth="1"/>
    <col min="6143" max="6143" width="0" style="95" hidden="1" customWidth="1"/>
    <col min="6144" max="6144" width="20" style="95" customWidth="1"/>
    <col min="6145" max="6145" width="20.85546875" style="95" customWidth="1"/>
    <col min="6146" max="6146" width="25" style="95" customWidth="1"/>
    <col min="6147" max="6147" width="18.7109375" style="95" customWidth="1"/>
    <col min="6148" max="6148" width="29.7109375" style="95" customWidth="1"/>
    <col min="6149" max="6149" width="13.42578125" style="95" customWidth="1"/>
    <col min="6150" max="6150" width="13.85546875" style="95" customWidth="1"/>
    <col min="6151" max="6155" width="16.5703125" style="95" customWidth="1"/>
    <col min="6156" max="6156" width="20.5703125" style="95" customWidth="1"/>
    <col min="6157" max="6157" width="21.140625" style="95" customWidth="1"/>
    <col min="6158" max="6158" width="9.5703125" style="95" customWidth="1"/>
    <col min="6159" max="6159" width="0.42578125" style="95" customWidth="1"/>
    <col min="6160" max="6166" width="6.42578125" style="95" customWidth="1"/>
    <col min="6167" max="6395" width="11.42578125" style="95"/>
    <col min="6396" max="6396" width="1" style="95" customWidth="1"/>
    <col min="6397" max="6397" width="4.28515625" style="95" customWidth="1"/>
    <col min="6398" max="6398" width="34.7109375" style="95" customWidth="1"/>
    <col min="6399" max="6399" width="0" style="95" hidden="1" customWidth="1"/>
    <col min="6400" max="6400" width="20" style="95" customWidth="1"/>
    <col min="6401" max="6401" width="20.85546875" style="95" customWidth="1"/>
    <col min="6402" max="6402" width="25" style="95" customWidth="1"/>
    <col min="6403" max="6403" width="18.7109375" style="95" customWidth="1"/>
    <col min="6404" max="6404" width="29.7109375" style="95" customWidth="1"/>
    <col min="6405" max="6405" width="13.42578125" style="95" customWidth="1"/>
    <col min="6406" max="6406" width="13.85546875" style="95" customWidth="1"/>
    <col min="6407" max="6411" width="16.5703125" style="95" customWidth="1"/>
    <col min="6412" max="6412" width="20.5703125" style="95" customWidth="1"/>
    <col min="6413" max="6413" width="21.140625" style="95" customWidth="1"/>
    <col min="6414" max="6414" width="9.5703125" style="95" customWidth="1"/>
    <col min="6415" max="6415" width="0.42578125" style="95" customWidth="1"/>
    <col min="6416" max="6422" width="6.42578125" style="95" customWidth="1"/>
    <col min="6423" max="6651" width="11.42578125" style="95"/>
    <col min="6652" max="6652" width="1" style="95" customWidth="1"/>
    <col min="6653" max="6653" width="4.28515625" style="95" customWidth="1"/>
    <col min="6654" max="6654" width="34.7109375" style="95" customWidth="1"/>
    <col min="6655" max="6655" width="0" style="95" hidden="1" customWidth="1"/>
    <col min="6656" max="6656" width="20" style="95" customWidth="1"/>
    <col min="6657" max="6657" width="20.85546875" style="95" customWidth="1"/>
    <col min="6658" max="6658" width="25" style="95" customWidth="1"/>
    <col min="6659" max="6659" width="18.7109375" style="95" customWidth="1"/>
    <col min="6660" max="6660" width="29.7109375" style="95" customWidth="1"/>
    <col min="6661" max="6661" width="13.42578125" style="95" customWidth="1"/>
    <col min="6662" max="6662" width="13.85546875" style="95" customWidth="1"/>
    <col min="6663" max="6667" width="16.5703125" style="95" customWidth="1"/>
    <col min="6668" max="6668" width="20.5703125" style="95" customWidth="1"/>
    <col min="6669" max="6669" width="21.140625" style="95" customWidth="1"/>
    <col min="6670" max="6670" width="9.5703125" style="95" customWidth="1"/>
    <col min="6671" max="6671" width="0.42578125" style="95" customWidth="1"/>
    <col min="6672" max="6678" width="6.42578125" style="95" customWidth="1"/>
    <col min="6679" max="6907" width="11.42578125" style="95"/>
    <col min="6908" max="6908" width="1" style="95" customWidth="1"/>
    <col min="6909" max="6909" width="4.28515625" style="95" customWidth="1"/>
    <col min="6910" max="6910" width="34.7109375" style="95" customWidth="1"/>
    <col min="6911" max="6911" width="0" style="95" hidden="1" customWidth="1"/>
    <col min="6912" max="6912" width="20" style="95" customWidth="1"/>
    <col min="6913" max="6913" width="20.85546875" style="95" customWidth="1"/>
    <col min="6914" max="6914" width="25" style="95" customWidth="1"/>
    <col min="6915" max="6915" width="18.7109375" style="95" customWidth="1"/>
    <col min="6916" max="6916" width="29.7109375" style="95" customWidth="1"/>
    <col min="6917" max="6917" width="13.42578125" style="95" customWidth="1"/>
    <col min="6918" max="6918" width="13.85546875" style="95" customWidth="1"/>
    <col min="6919" max="6923" width="16.5703125" style="95" customWidth="1"/>
    <col min="6924" max="6924" width="20.5703125" style="95" customWidth="1"/>
    <col min="6925" max="6925" width="21.140625" style="95" customWidth="1"/>
    <col min="6926" max="6926" width="9.5703125" style="95" customWidth="1"/>
    <col min="6927" max="6927" width="0.42578125" style="95" customWidth="1"/>
    <col min="6928" max="6934" width="6.42578125" style="95" customWidth="1"/>
    <col min="6935" max="7163" width="11.42578125" style="95"/>
    <col min="7164" max="7164" width="1" style="95" customWidth="1"/>
    <col min="7165" max="7165" width="4.28515625" style="95" customWidth="1"/>
    <col min="7166" max="7166" width="34.7109375" style="95" customWidth="1"/>
    <col min="7167" max="7167" width="0" style="95" hidden="1" customWidth="1"/>
    <col min="7168" max="7168" width="20" style="95" customWidth="1"/>
    <col min="7169" max="7169" width="20.85546875" style="95" customWidth="1"/>
    <col min="7170" max="7170" width="25" style="95" customWidth="1"/>
    <col min="7171" max="7171" width="18.7109375" style="95" customWidth="1"/>
    <col min="7172" max="7172" width="29.7109375" style="95" customWidth="1"/>
    <col min="7173" max="7173" width="13.42578125" style="95" customWidth="1"/>
    <col min="7174" max="7174" width="13.85546875" style="95" customWidth="1"/>
    <col min="7175" max="7179" width="16.5703125" style="95" customWidth="1"/>
    <col min="7180" max="7180" width="20.5703125" style="95" customWidth="1"/>
    <col min="7181" max="7181" width="21.140625" style="95" customWidth="1"/>
    <col min="7182" max="7182" width="9.5703125" style="95" customWidth="1"/>
    <col min="7183" max="7183" width="0.42578125" style="95" customWidth="1"/>
    <col min="7184" max="7190" width="6.42578125" style="95" customWidth="1"/>
    <col min="7191" max="7419" width="11.42578125" style="95"/>
    <col min="7420" max="7420" width="1" style="95" customWidth="1"/>
    <col min="7421" max="7421" width="4.28515625" style="95" customWidth="1"/>
    <col min="7422" max="7422" width="34.7109375" style="95" customWidth="1"/>
    <col min="7423" max="7423" width="0" style="95" hidden="1" customWidth="1"/>
    <col min="7424" max="7424" width="20" style="95" customWidth="1"/>
    <col min="7425" max="7425" width="20.85546875" style="95" customWidth="1"/>
    <col min="7426" max="7426" width="25" style="95" customWidth="1"/>
    <col min="7427" max="7427" width="18.7109375" style="95" customWidth="1"/>
    <col min="7428" max="7428" width="29.7109375" style="95" customWidth="1"/>
    <col min="7429" max="7429" width="13.42578125" style="95" customWidth="1"/>
    <col min="7430" max="7430" width="13.85546875" style="95" customWidth="1"/>
    <col min="7431" max="7435" width="16.5703125" style="95" customWidth="1"/>
    <col min="7436" max="7436" width="20.5703125" style="95" customWidth="1"/>
    <col min="7437" max="7437" width="21.140625" style="95" customWidth="1"/>
    <col min="7438" max="7438" width="9.5703125" style="95" customWidth="1"/>
    <col min="7439" max="7439" width="0.42578125" style="95" customWidth="1"/>
    <col min="7440" max="7446" width="6.42578125" style="95" customWidth="1"/>
    <col min="7447" max="7675" width="11.42578125" style="95"/>
    <col min="7676" max="7676" width="1" style="95" customWidth="1"/>
    <col min="7677" max="7677" width="4.28515625" style="95" customWidth="1"/>
    <col min="7678" max="7678" width="34.7109375" style="95" customWidth="1"/>
    <col min="7679" max="7679" width="0" style="95" hidden="1" customWidth="1"/>
    <col min="7680" max="7680" width="20" style="95" customWidth="1"/>
    <col min="7681" max="7681" width="20.85546875" style="95" customWidth="1"/>
    <col min="7682" max="7682" width="25" style="95" customWidth="1"/>
    <col min="7683" max="7683" width="18.7109375" style="95" customWidth="1"/>
    <col min="7684" max="7684" width="29.7109375" style="95" customWidth="1"/>
    <col min="7685" max="7685" width="13.42578125" style="95" customWidth="1"/>
    <col min="7686" max="7686" width="13.85546875" style="95" customWidth="1"/>
    <col min="7687" max="7691" width="16.5703125" style="95" customWidth="1"/>
    <col min="7692" max="7692" width="20.5703125" style="95" customWidth="1"/>
    <col min="7693" max="7693" width="21.140625" style="95" customWidth="1"/>
    <col min="7694" max="7694" width="9.5703125" style="95" customWidth="1"/>
    <col min="7695" max="7695" width="0.42578125" style="95" customWidth="1"/>
    <col min="7696" max="7702" width="6.42578125" style="95" customWidth="1"/>
    <col min="7703" max="7931" width="11.42578125" style="95"/>
    <col min="7932" max="7932" width="1" style="95" customWidth="1"/>
    <col min="7933" max="7933" width="4.28515625" style="95" customWidth="1"/>
    <col min="7934" max="7934" width="34.7109375" style="95" customWidth="1"/>
    <col min="7935" max="7935" width="0" style="95" hidden="1" customWidth="1"/>
    <col min="7936" max="7936" width="20" style="95" customWidth="1"/>
    <col min="7937" max="7937" width="20.85546875" style="95" customWidth="1"/>
    <col min="7938" max="7938" width="25" style="95" customWidth="1"/>
    <col min="7939" max="7939" width="18.7109375" style="95" customWidth="1"/>
    <col min="7940" max="7940" width="29.7109375" style="95" customWidth="1"/>
    <col min="7941" max="7941" width="13.42578125" style="95" customWidth="1"/>
    <col min="7942" max="7942" width="13.85546875" style="95" customWidth="1"/>
    <col min="7943" max="7947" width="16.5703125" style="95" customWidth="1"/>
    <col min="7948" max="7948" width="20.5703125" style="95" customWidth="1"/>
    <col min="7949" max="7949" width="21.140625" style="95" customWidth="1"/>
    <col min="7950" max="7950" width="9.5703125" style="95" customWidth="1"/>
    <col min="7951" max="7951" width="0.42578125" style="95" customWidth="1"/>
    <col min="7952" max="7958" width="6.42578125" style="95" customWidth="1"/>
    <col min="7959" max="8187" width="11.42578125" style="95"/>
    <col min="8188" max="8188" width="1" style="95" customWidth="1"/>
    <col min="8189" max="8189" width="4.28515625" style="95" customWidth="1"/>
    <col min="8190" max="8190" width="34.7109375" style="95" customWidth="1"/>
    <col min="8191" max="8191" width="0" style="95" hidden="1" customWidth="1"/>
    <col min="8192" max="8192" width="20" style="95" customWidth="1"/>
    <col min="8193" max="8193" width="20.85546875" style="95" customWidth="1"/>
    <col min="8194" max="8194" width="25" style="95" customWidth="1"/>
    <col min="8195" max="8195" width="18.7109375" style="95" customWidth="1"/>
    <col min="8196" max="8196" width="29.7109375" style="95" customWidth="1"/>
    <col min="8197" max="8197" width="13.42578125" style="95" customWidth="1"/>
    <col min="8198" max="8198" width="13.85546875" style="95" customWidth="1"/>
    <col min="8199" max="8203" width="16.5703125" style="95" customWidth="1"/>
    <col min="8204" max="8204" width="20.5703125" style="95" customWidth="1"/>
    <col min="8205" max="8205" width="21.140625" style="95" customWidth="1"/>
    <col min="8206" max="8206" width="9.5703125" style="95" customWidth="1"/>
    <col min="8207" max="8207" width="0.42578125" style="95" customWidth="1"/>
    <col min="8208" max="8214" width="6.42578125" style="95" customWidth="1"/>
    <col min="8215" max="8443" width="11.42578125" style="95"/>
    <col min="8444" max="8444" width="1" style="95" customWidth="1"/>
    <col min="8445" max="8445" width="4.28515625" style="95" customWidth="1"/>
    <col min="8446" max="8446" width="34.7109375" style="95" customWidth="1"/>
    <col min="8447" max="8447" width="0" style="95" hidden="1" customWidth="1"/>
    <col min="8448" max="8448" width="20" style="95" customWidth="1"/>
    <col min="8449" max="8449" width="20.85546875" style="95" customWidth="1"/>
    <col min="8450" max="8450" width="25" style="95" customWidth="1"/>
    <col min="8451" max="8451" width="18.7109375" style="95" customWidth="1"/>
    <col min="8452" max="8452" width="29.7109375" style="95" customWidth="1"/>
    <col min="8453" max="8453" width="13.42578125" style="95" customWidth="1"/>
    <col min="8454" max="8454" width="13.85546875" style="95" customWidth="1"/>
    <col min="8455" max="8459" width="16.5703125" style="95" customWidth="1"/>
    <col min="8460" max="8460" width="20.5703125" style="95" customWidth="1"/>
    <col min="8461" max="8461" width="21.140625" style="95" customWidth="1"/>
    <col min="8462" max="8462" width="9.5703125" style="95" customWidth="1"/>
    <col min="8463" max="8463" width="0.42578125" style="95" customWidth="1"/>
    <col min="8464" max="8470" width="6.42578125" style="95" customWidth="1"/>
    <col min="8471" max="8699" width="11.42578125" style="95"/>
    <col min="8700" max="8700" width="1" style="95" customWidth="1"/>
    <col min="8701" max="8701" width="4.28515625" style="95" customWidth="1"/>
    <col min="8702" max="8702" width="34.7109375" style="95" customWidth="1"/>
    <col min="8703" max="8703" width="0" style="95" hidden="1" customWidth="1"/>
    <col min="8704" max="8704" width="20" style="95" customWidth="1"/>
    <col min="8705" max="8705" width="20.85546875" style="95" customWidth="1"/>
    <col min="8706" max="8706" width="25" style="95" customWidth="1"/>
    <col min="8707" max="8707" width="18.7109375" style="95" customWidth="1"/>
    <col min="8708" max="8708" width="29.7109375" style="95" customWidth="1"/>
    <col min="8709" max="8709" width="13.42578125" style="95" customWidth="1"/>
    <col min="8710" max="8710" width="13.85546875" style="95" customWidth="1"/>
    <col min="8711" max="8715" width="16.5703125" style="95" customWidth="1"/>
    <col min="8716" max="8716" width="20.5703125" style="95" customWidth="1"/>
    <col min="8717" max="8717" width="21.140625" style="95" customWidth="1"/>
    <col min="8718" max="8718" width="9.5703125" style="95" customWidth="1"/>
    <col min="8719" max="8719" width="0.42578125" style="95" customWidth="1"/>
    <col min="8720" max="8726" width="6.42578125" style="95" customWidth="1"/>
    <col min="8727" max="8955" width="11.42578125" style="95"/>
    <col min="8956" max="8956" width="1" style="95" customWidth="1"/>
    <col min="8957" max="8957" width="4.28515625" style="95" customWidth="1"/>
    <col min="8958" max="8958" width="34.7109375" style="95" customWidth="1"/>
    <col min="8959" max="8959" width="0" style="95" hidden="1" customWidth="1"/>
    <col min="8960" max="8960" width="20" style="95" customWidth="1"/>
    <col min="8961" max="8961" width="20.85546875" style="95" customWidth="1"/>
    <col min="8962" max="8962" width="25" style="95" customWidth="1"/>
    <col min="8963" max="8963" width="18.7109375" style="95" customWidth="1"/>
    <col min="8964" max="8964" width="29.7109375" style="95" customWidth="1"/>
    <col min="8965" max="8965" width="13.42578125" style="95" customWidth="1"/>
    <col min="8966" max="8966" width="13.85546875" style="95" customWidth="1"/>
    <col min="8967" max="8971" width="16.5703125" style="95" customWidth="1"/>
    <col min="8972" max="8972" width="20.5703125" style="95" customWidth="1"/>
    <col min="8973" max="8973" width="21.140625" style="95" customWidth="1"/>
    <col min="8974" max="8974" width="9.5703125" style="95" customWidth="1"/>
    <col min="8975" max="8975" width="0.42578125" style="95" customWidth="1"/>
    <col min="8976" max="8982" width="6.42578125" style="95" customWidth="1"/>
    <col min="8983" max="9211" width="11.42578125" style="95"/>
    <col min="9212" max="9212" width="1" style="95" customWidth="1"/>
    <col min="9213" max="9213" width="4.28515625" style="95" customWidth="1"/>
    <col min="9214" max="9214" width="34.7109375" style="95" customWidth="1"/>
    <col min="9215" max="9215" width="0" style="95" hidden="1" customWidth="1"/>
    <col min="9216" max="9216" width="20" style="95" customWidth="1"/>
    <col min="9217" max="9217" width="20.85546875" style="95" customWidth="1"/>
    <col min="9218" max="9218" width="25" style="95" customWidth="1"/>
    <col min="9219" max="9219" width="18.7109375" style="95" customWidth="1"/>
    <col min="9220" max="9220" width="29.7109375" style="95" customWidth="1"/>
    <col min="9221" max="9221" width="13.42578125" style="95" customWidth="1"/>
    <col min="9222" max="9222" width="13.85546875" style="95" customWidth="1"/>
    <col min="9223" max="9227" width="16.5703125" style="95" customWidth="1"/>
    <col min="9228" max="9228" width="20.5703125" style="95" customWidth="1"/>
    <col min="9229" max="9229" width="21.140625" style="95" customWidth="1"/>
    <col min="9230" max="9230" width="9.5703125" style="95" customWidth="1"/>
    <col min="9231" max="9231" width="0.42578125" style="95" customWidth="1"/>
    <col min="9232" max="9238" width="6.42578125" style="95" customWidth="1"/>
    <col min="9239" max="9467" width="11.42578125" style="95"/>
    <col min="9468" max="9468" width="1" style="95" customWidth="1"/>
    <col min="9469" max="9469" width="4.28515625" style="95" customWidth="1"/>
    <col min="9470" max="9470" width="34.7109375" style="95" customWidth="1"/>
    <col min="9471" max="9471" width="0" style="95" hidden="1" customWidth="1"/>
    <col min="9472" max="9472" width="20" style="95" customWidth="1"/>
    <col min="9473" max="9473" width="20.85546875" style="95" customWidth="1"/>
    <col min="9474" max="9474" width="25" style="95" customWidth="1"/>
    <col min="9475" max="9475" width="18.7109375" style="95" customWidth="1"/>
    <col min="9476" max="9476" width="29.7109375" style="95" customWidth="1"/>
    <col min="9477" max="9477" width="13.42578125" style="95" customWidth="1"/>
    <col min="9478" max="9478" width="13.85546875" style="95" customWidth="1"/>
    <col min="9479" max="9483" width="16.5703125" style="95" customWidth="1"/>
    <col min="9484" max="9484" width="20.5703125" style="95" customWidth="1"/>
    <col min="9485" max="9485" width="21.140625" style="95" customWidth="1"/>
    <col min="9486" max="9486" width="9.5703125" style="95" customWidth="1"/>
    <col min="9487" max="9487" width="0.42578125" style="95" customWidth="1"/>
    <col min="9488" max="9494" width="6.42578125" style="95" customWidth="1"/>
    <col min="9495" max="9723" width="11.42578125" style="95"/>
    <col min="9724" max="9724" width="1" style="95" customWidth="1"/>
    <col min="9725" max="9725" width="4.28515625" style="95" customWidth="1"/>
    <col min="9726" max="9726" width="34.7109375" style="95" customWidth="1"/>
    <col min="9727" max="9727" width="0" style="95" hidden="1" customWidth="1"/>
    <col min="9728" max="9728" width="20" style="95" customWidth="1"/>
    <col min="9729" max="9729" width="20.85546875" style="95" customWidth="1"/>
    <col min="9730" max="9730" width="25" style="95" customWidth="1"/>
    <col min="9731" max="9731" width="18.7109375" style="95" customWidth="1"/>
    <col min="9732" max="9732" width="29.7109375" style="95" customWidth="1"/>
    <col min="9733" max="9733" width="13.42578125" style="95" customWidth="1"/>
    <col min="9734" max="9734" width="13.85546875" style="95" customWidth="1"/>
    <col min="9735" max="9739" width="16.5703125" style="95" customWidth="1"/>
    <col min="9740" max="9740" width="20.5703125" style="95" customWidth="1"/>
    <col min="9741" max="9741" width="21.140625" style="95" customWidth="1"/>
    <col min="9742" max="9742" width="9.5703125" style="95" customWidth="1"/>
    <col min="9743" max="9743" width="0.42578125" style="95" customWidth="1"/>
    <col min="9744" max="9750" width="6.42578125" style="95" customWidth="1"/>
    <col min="9751" max="9979" width="11.42578125" style="95"/>
    <col min="9980" max="9980" width="1" style="95" customWidth="1"/>
    <col min="9981" max="9981" width="4.28515625" style="95" customWidth="1"/>
    <col min="9982" max="9982" width="34.7109375" style="95" customWidth="1"/>
    <col min="9983" max="9983" width="0" style="95" hidden="1" customWidth="1"/>
    <col min="9984" max="9984" width="20" style="95" customWidth="1"/>
    <col min="9985" max="9985" width="20.85546875" style="95" customWidth="1"/>
    <col min="9986" max="9986" width="25" style="95" customWidth="1"/>
    <col min="9987" max="9987" width="18.7109375" style="95" customWidth="1"/>
    <col min="9988" max="9988" width="29.7109375" style="95" customWidth="1"/>
    <col min="9989" max="9989" width="13.42578125" style="95" customWidth="1"/>
    <col min="9990" max="9990" width="13.85546875" style="95" customWidth="1"/>
    <col min="9991" max="9995" width="16.5703125" style="95" customWidth="1"/>
    <col min="9996" max="9996" width="20.5703125" style="95" customWidth="1"/>
    <col min="9997" max="9997" width="21.140625" style="95" customWidth="1"/>
    <col min="9998" max="9998" width="9.5703125" style="95" customWidth="1"/>
    <col min="9999" max="9999" width="0.42578125" style="95" customWidth="1"/>
    <col min="10000" max="10006" width="6.42578125" style="95" customWidth="1"/>
    <col min="10007" max="10235" width="11.42578125" style="95"/>
    <col min="10236" max="10236" width="1" style="95" customWidth="1"/>
    <col min="10237" max="10237" width="4.28515625" style="95" customWidth="1"/>
    <col min="10238" max="10238" width="34.7109375" style="95" customWidth="1"/>
    <col min="10239" max="10239" width="0" style="95" hidden="1" customWidth="1"/>
    <col min="10240" max="10240" width="20" style="95" customWidth="1"/>
    <col min="10241" max="10241" width="20.85546875" style="95" customWidth="1"/>
    <col min="10242" max="10242" width="25" style="95" customWidth="1"/>
    <col min="10243" max="10243" width="18.7109375" style="95" customWidth="1"/>
    <col min="10244" max="10244" width="29.7109375" style="95" customWidth="1"/>
    <col min="10245" max="10245" width="13.42578125" style="95" customWidth="1"/>
    <col min="10246" max="10246" width="13.85546875" style="95" customWidth="1"/>
    <col min="10247" max="10251" width="16.5703125" style="95" customWidth="1"/>
    <col min="10252" max="10252" width="20.5703125" style="95" customWidth="1"/>
    <col min="10253" max="10253" width="21.140625" style="95" customWidth="1"/>
    <col min="10254" max="10254" width="9.5703125" style="95" customWidth="1"/>
    <col min="10255" max="10255" width="0.42578125" style="95" customWidth="1"/>
    <col min="10256" max="10262" width="6.42578125" style="95" customWidth="1"/>
    <col min="10263" max="10491" width="11.42578125" style="95"/>
    <col min="10492" max="10492" width="1" style="95" customWidth="1"/>
    <col min="10493" max="10493" width="4.28515625" style="95" customWidth="1"/>
    <col min="10494" max="10494" width="34.7109375" style="95" customWidth="1"/>
    <col min="10495" max="10495" width="0" style="95" hidden="1" customWidth="1"/>
    <col min="10496" max="10496" width="20" style="95" customWidth="1"/>
    <col min="10497" max="10497" width="20.85546875" style="95" customWidth="1"/>
    <col min="10498" max="10498" width="25" style="95" customWidth="1"/>
    <col min="10499" max="10499" width="18.7109375" style="95" customWidth="1"/>
    <col min="10500" max="10500" width="29.7109375" style="95" customWidth="1"/>
    <col min="10501" max="10501" width="13.42578125" style="95" customWidth="1"/>
    <col min="10502" max="10502" width="13.85546875" style="95" customWidth="1"/>
    <col min="10503" max="10507" width="16.5703125" style="95" customWidth="1"/>
    <col min="10508" max="10508" width="20.5703125" style="95" customWidth="1"/>
    <col min="10509" max="10509" width="21.140625" style="95" customWidth="1"/>
    <col min="10510" max="10510" width="9.5703125" style="95" customWidth="1"/>
    <col min="10511" max="10511" width="0.42578125" style="95" customWidth="1"/>
    <col min="10512" max="10518" width="6.42578125" style="95" customWidth="1"/>
    <col min="10519" max="10747" width="11.42578125" style="95"/>
    <col min="10748" max="10748" width="1" style="95" customWidth="1"/>
    <col min="10749" max="10749" width="4.28515625" style="95" customWidth="1"/>
    <col min="10750" max="10750" width="34.7109375" style="95" customWidth="1"/>
    <col min="10751" max="10751" width="0" style="95" hidden="1" customWidth="1"/>
    <col min="10752" max="10752" width="20" style="95" customWidth="1"/>
    <col min="10753" max="10753" width="20.85546875" style="95" customWidth="1"/>
    <col min="10754" max="10754" width="25" style="95" customWidth="1"/>
    <col min="10755" max="10755" width="18.7109375" style="95" customWidth="1"/>
    <col min="10756" max="10756" width="29.7109375" style="95" customWidth="1"/>
    <col min="10757" max="10757" width="13.42578125" style="95" customWidth="1"/>
    <col min="10758" max="10758" width="13.85546875" style="95" customWidth="1"/>
    <col min="10759" max="10763" width="16.5703125" style="95" customWidth="1"/>
    <col min="10764" max="10764" width="20.5703125" style="95" customWidth="1"/>
    <col min="10765" max="10765" width="21.140625" style="95" customWidth="1"/>
    <col min="10766" max="10766" width="9.5703125" style="95" customWidth="1"/>
    <col min="10767" max="10767" width="0.42578125" style="95" customWidth="1"/>
    <col min="10768" max="10774" width="6.42578125" style="95" customWidth="1"/>
    <col min="10775" max="11003" width="11.42578125" style="95"/>
    <col min="11004" max="11004" width="1" style="95" customWidth="1"/>
    <col min="11005" max="11005" width="4.28515625" style="95" customWidth="1"/>
    <col min="11006" max="11006" width="34.7109375" style="95" customWidth="1"/>
    <col min="11007" max="11007" width="0" style="95" hidden="1" customWidth="1"/>
    <col min="11008" max="11008" width="20" style="95" customWidth="1"/>
    <col min="11009" max="11009" width="20.85546875" style="95" customWidth="1"/>
    <col min="11010" max="11010" width="25" style="95" customWidth="1"/>
    <col min="11011" max="11011" width="18.7109375" style="95" customWidth="1"/>
    <col min="11012" max="11012" width="29.7109375" style="95" customWidth="1"/>
    <col min="11013" max="11013" width="13.42578125" style="95" customWidth="1"/>
    <col min="11014" max="11014" width="13.85546875" style="95" customWidth="1"/>
    <col min="11015" max="11019" width="16.5703125" style="95" customWidth="1"/>
    <col min="11020" max="11020" width="20.5703125" style="95" customWidth="1"/>
    <col min="11021" max="11021" width="21.140625" style="95" customWidth="1"/>
    <col min="11022" max="11022" width="9.5703125" style="95" customWidth="1"/>
    <col min="11023" max="11023" width="0.42578125" style="95" customWidth="1"/>
    <col min="11024" max="11030" width="6.42578125" style="95" customWidth="1"/>
    <col min="11031" max="11259" width="11.42578125" style="95"/>
    <col min="11260" max="11260" width="1" style="95" customWidth="1"/>
    <col min="11261" max="11261" width="4.28515625" style="95" customWidth="1"/>
    <col min="11262" max="11262" width="34.7109375" style="95" customWidth="1"/>
    <col min="11263" max="11263" width="0" style="95" hidden="1" customWidth="1"/>
    <col min="11264" max="11264" width="20" style="95" customWidth="1"/>
    <col min="11265" max="11265" width="20.85546875" style="95" customWidth="1"/>
    <col min="11266" max="11266" width="25" style="95" customWidth="1"/>
    <col min="11267" max="11267" width="18.7109375" style="95" customWidth="1"/>
    <col min="11268" max="11268" width="29.7109375" style="95" customWidth="1"/>
    <col min="11269" max="11269" width="13.42578125" style="95" customWidth="1"/>
    <col min="11270" max="11270" width="13.85546875" style="95" customWidth="1"/>
    <col min="11271" max="11275" width="16.5703125" style="95" customWidth="1"/>
    <col min="11276" max="11276" width="20.5703125" style="95" customWidth="1"/>
    <col min="11277" max="11277" width="21.140625" style="95" customWidth="1"/>
    <col min="11278" max="11278" width="9.5703125" style="95" customWidth="1"/>
    <col min="11279" max="11279" width="0.42578125" style="95" customWidth="1"/>
    <col min="11280" max="11286" width="6.42578125" style="95" customWidth="1"/>
    <col min="11287" max="11515" width="11.42578125" style="95"/>
    <col min="11516" max="11516" width="1" style="95" customWidth="1"/>
    <col min="11517" max="11517" width="4.28515625" style="95" customWidth="1"/>
    <col min="11518" max="11518" width="34.7109375" style="95" customWidth="1"/>
    <col min="11519" max="11519" width="0" style="95" hidden="1" customWidth="1"/>
    <col min="11520" max="11520" width="20" style="95" customWidth="1"/>
    <col min="11521" max="11521" width="20.85546875" style="95" customWidth="1"/>
    <col min="11522" max="11522" width="25" style="95" customWidth="1"/>
    <col min="11523" max="11523" width="18.7109375" style="95" customWidth="1"/>
    <col min="11524" max="11524" width="29.7109375" style="95" customWidth="1"/>
    <col min="11525" max="11525" width="13.42578125" style="95" customWidth="1"/>
    <col min="11526" max="11526" width="13.85546875" style="95" customWidth="1"/>
    <col min="11527" max="11531" width="16.5703125" style="95" customWidth="1"/>
    <col min="11532" max="11532" width="20.5703125" style="95" customWidth="1"/>
    <col min="11533" max="11533" width="21.140625" style="95" customWidth="1"/>
    <col min="11534" max="11534" width="9.5703125" style="95" customWidth="1"/>
    <col min="11535" max="11535" width="0.42578125" style="95" customWidth="1"/>
    <col min="11536" max="11542" width="6.42578125" style="95" customWidth="1"/>
    <col min="11543" max="11771" width="11.42578125" style="95"/>
    <col min="11772" max="11772" width="1" style="95" customWidth="1"/>
    <col min="11773" max="11773" width="4.28515625" style="95" customWidth="1"/>
    <col min="11774" max="11774" width="34.7109375" style="95" customWidth="1"/>
    <col min="11775" max="11775" width="0" style="95" hidden="1" customWidth="1"/>
    <col min="11776" max="11776" width="20" style="95" customWidth="1"/>
    <col min="11777" max="11777" width="20.85546875" style="95" customWidth="1"/>
    <col min="11778" max="11778" width="25" style="95" customWidth="1"/>
    <col min="11779" max="11779" width="18.7109375" style="95" customWidth="1"/>
    <col min="11780" max="11780" width="29.7109375" style="95" customWidth="1"/>
    <col min="11781" max="11781" width="13.42578125" style="95" customWidth="1"/>
    <col min="11782" max="11782" width="13.85546875" style="95" customWidth="1"/>
    <col min="11783" max="11787" width="16.5703125" style="95" customWidth="1"/>
    <col min="11788" max="11788" width="20.5703125" style="95" customWidth="1"/>
    <col min="11789" max="11789" width="21.140625" style="95" customWidth="1"/>
    <col min="11790" max="11790" width="9.5703125" style="95" customWidth="1"/>
    <col min="11791" max="11791" width="0.42578125" style="95" customWidth="1"/>
    <col min="11792" max="11798" width="6.42578125" style="95" customWidth="1"/>
    <col min="11799" max="12027" width="11.42578125" style="95"/>
    <col min="12028" max="12028" width="1" style="95" customWidth="1"/>
    <col min="12029" max="12029" width="4.28515625" style="95" customWidth="1"/>
    <col min="12030" max="12030" width="34.7109375" style="95" customWidth="1"/>
    <col min="12031" max="12031" width="0" style="95" hidden="1" customWidth="1"/>
    <col min="12032" max="12032" width="20" style="95" customWidth="1"/>
    <col min="12033" max="12033" width="20.85546875" style="95" customWidth="1"/>
    <col min="12034" max="12034" width="25" style="95" customWidth="1"/>
    <col min="12035" max="12035" width="18.7109375" style="95" customWidth="1"/>
    <col min="12036" max="12036" width="29.7109375" style="95" customWidth="1"/>
    <col min="12037" max="12037" width="13.42578125" style="95" customWidth="1"/>
    <col min="12038" max="12038" width="13.85546875" style="95" customWidth="1"/>
    <col min="12039" max="12043" width="16.5703125" style="95" customWidth="1"/>
    <col min="12044" max="12044" width="20.5703125" style="95" customWidth="1"/>
    <col min="12045" max="12045" width="21.140625" style="95" customWidth="1"/>
    <col min="12046" max="12046" width="9.5703125" style="95" customWidth="1"/>
    <col min="12047" max="12047" width="0.42578125" style="95" customWidth="1"/>
    <col min="12048" max="12054" width="6.42578125" style="95" customWidth="1"/>
    <col min="12055" max="12283" width="11.42578125" style="95"/>
    <col min="12284" max="12284" width="1" style="95" customWidth="1"/>
    <col min="12285" max="12285" width="4.28515625" style="95" customWidth="1"/>
    <col min="12286" max="12286" width="34.7109375" style="95" customWidth="1"/>
    <col min="12287" max="12287" width="0" style="95" hidden="1" customWidth="1"/>
    <col min="12288" max="12288" width="20" style="95" customWidth="1"/>
    <col min="12289" max="12289" width="20.85546875" style="95" customWidth="1"/>
    <col min="12290" max="12290" width="25" style="95" customWidth="1"/>
    <col min="12291" max="12291" width="18.7109375" style="95" customWidth="1"/>
    <col min="12292" max="12292" width="29.7109375" style="95" customWidth="1"/>
    <col min="12293" max="12293" width="13.42578125" style="95" customWidth="1"/>
    <col min="12294" max="12294" width="13.85546875" style="95" customWidth="1"/>
    <col min="12295" max="12299" width="16.5703125" style="95" customWidth="1"/>
    <col min="12300" max="12300" width="20.5703125" style="95" customWidth="1"/>
    <col min="12301" max="12301" width="21.140625" style="95" customWidth="1"/>
    <col min="12302" max="12302" width="9.5703125" style="95" customWidth="1"/>
    <col min="12303" max="12303" width="0.42578125" style="95" customWidth="1"/>
    <col min="12304" max="12310" width="6.42578125" style="95" customWidth="1"/>
    <col min="12311" max="12539" width="11.42578125" style="95"/>
    <col min="12540" max="12540" width="1" style="95" customWidth="1"/>
    <col min="12541" max="12541" width="4.28515625" style="95" customWidth="1"/>
    <col min="12542" max="12542" width="34.7109375" style="95" customWidth="1"/>
    <col min="12543" max="12543" width="0" style="95" hidden="1" customWidth="1"/>
    <col min="12544" max="12544" width="20" style="95" customWidth="1"/>
    <col min="12545" max="12545" width="20.85546875" style="95" customWidth="1"/>
    <col min="12546" max="12546" width="25" style="95" customWidth="1"/>
    <col min="12547" max="12547" width="18.7109375" style="95" customWidth="1"/>
    <col min="12548" max="12548" width="29.7109375" style="95" customWidth="1"/>
    <col min="12549" max="12549" width="13.42578125" style="95" customWidth="1"/>
    <col min="12550" max="12550" width="13.85546875" style="95" customWidth="1"/>
    <col min="12551" max="12555" width="16.5703125" style="95" customWidth="1"/>
    <col min="12556" max="12556" width="20.5703125" style="95" customWidth="1"/>
    <col min="12557" max="12557" width="21.140625" style="95" customWidth="1"/>
    <col min="12558" max="12558" width="9.5703125" style="95" customWidth="1"/>
    <col min="12559" max="12559" width="0.42578125" style="95" customWidth="1"/>
    <col min="12560" max="12566" width="6.42578125" style="95" customWidth="1"/>
    <col min="12567" max="12795" width="11.42578125" style="95"/>
    <col min="12796" max="12796" width="1" style="95" customWidth="1"/>
    <col min="12797" max="12797" width="4.28515625" style="95" customWidth="1"/>
    <col min="12798" max="12798" width="34.7109375" style="95" customWidth="1"/>
    <col min="12799" max="12799" width="0" style="95" hidden="1" customWidth="1"/>
    <col min="12800" max="12800" width="20" style="95" customWidth="1"/>
    <col min="12801" max="12801" width="20.85546875" style="95" customWidth="1"/>
    <col min="12802" max="12802" width="25" style="95" customWidth="1"/>
    <col min="12803" max="12803" width="18.7109375" style="95" customWidth="1"/>
    <col min="12804" max="12804" width="29.7109375" style="95" customWidth="1"/>
    <col min="12805" max="12805" width="13.42578125" style="95" customWidth="1"/>
    <col min="12806" max="12806" width="13.85546875" style="95" customWidth="1"/>
    <col min="12807" max="12811" width="16.5703125" style="95" customWidth="1"/>
    <col min="12812" max="12812" width="20.5703125" style="95" customWidth="1"/>
    <col min="12813" max="12813" width="21.140625" style="95" customWidth="1"/>
    <col min="12814" max="12814" width="9.5703125" style="95" customWidth="1"/>
    <col min="12815" max="12815" width="0.42578125" style="95" customWidth="1"/>
    <col min="12816" max="12822" width="6.42578125" style="95" customWidth="1"/>
    <col min="12823" max="13051" width="11.42578125" style="95"/>
    <col min="13052" max="13052" width="1" style="95" customWidth="1"/>
    <col min="13053" max="13053" width="4.28515625" style="95" customWidth="1"/>
    <col min="13054" max="13054" width="34.7109375" style="95" customWidth="1"/>
    <col min="13055" max="13055" width="0" style="95" hidden="1" customWidth="1"/>
    <col min="13056" max="13056" width="20" style="95" customWidth="1"/>
    <col min="13057" max="13057" width="20.85546875" style="95" customWidth="1"/>
    <col min="13058" max="13058" width="25" style="95" customWidth="1"/>
    <col min="13059" max="13059" width="18.7109375" style="95" customWidth="1"/>
    <col min="13060" max="13060" width="29.7109375" style="95" customWidth="1"/>
    <col min="13061" max="13061" width="13.42578125" style="95" customWidth="1"/>
    <col min="13062" max="13062" width="13.85546875" style="95" customWidth="1"/>
    <col min="13063" max="13067" width="16.5703125" style="95" customWidth="1"/>
    <col min="13068" max="13068" width="20.5703125" style="95" customWidth="1"/>
    <col min="13069" max="13069" width="21.140625" style="95" customWidth="1"/>
    <col min="13070" max="13070" width="9.5703125" style="95" customWidth="1"/>
    <col min="13071" max="13071" width="0.42578125" style="95" customWidth="1"/>
    <col min="13072" max="13078" width="6.42578125" style="95" customWidth="1"/>
    <col min="13079" max="13307" width="11.42578125" style="95"/>
    <col min="13308" max="13308" width="1" style="95" customWidth="1"/>
    <col min="13309" max="13309" width="4.28515625" style="95" customWidth="1"/>
    <col min="13310" max="13310" width="34.7109375" style="95" customWidth="1"/>
    <col min="13311" max="13311" width="0" style="95" hidden="1" customWidth="1"/>
    <col min="13312" max="13312" width="20" style="95" customWidth="1"/>
    <col min="13313" max="13313" width="20.85546875" style="95" customWidth="1"/>
    <col min="13314" max="13314" width="25" style="95" customWidth="1"/>
    <col min="13315" max="13315" width="18.7109375" style="95" customWidth="1"/>
    <col min="13316" max="13316" width="29.7109375" style="95" customWidth="1"/>
    <col min="13317" max="13317" width="13.42578125" style="95" customWidth="1"/>
    <col min="13318" max="13318" width="13.85546875" style="95" customWidth="1"/>
    <col min="13319" max="13323" width="16.5703125" style="95" customWidth="1"/>
    <col min="13324" max="13324" width="20.5703125" style="95" customWidth="1"/>
    <col min="13325" max="13325" width="21.140625" style="95" customWidth="1"/>
    <col min="13326" max="13326" width="9.5703125" style="95" customWidth="1"/>
    <col min="13327" max="13327" width="0.42578125" style="95" customWidth="1"/>
    <col min="13328" max="13334" width="6.42578125" style="95" customWidth="1"/>
    <col min="13335" max="13563" width="11.42578125" style="95"/>
    <col min="13564" max="13564" width="1" style="95" customWidth="1"/>
    <col min="13565" max="13565" width="4.28515625" style="95" customWidth="1"/>
    <col min="13566" max="13566" width="34.7109375" style="95" customWidth="1"/>
    <col min="13567" max="13567" width="0" style="95" hidden="1" customWidth="1"/>
    <col min="13568" max="13568" width="20" style="95" customWidth="1"/>
    <col min="13569" max="13569" width="20.85546875" style="95" customWidth="1"/>
    <col min="13570" max="13570" width="25" style="95" customWidth="1"/>
    <col min="13571" max="13571" width="18.7109375" style="95" customWidth="1"/>
    <col min="13572" max="13572" width="29.7109375" style="95" customWidth="1"/>
    <col min="13573" max="13573" width="13.42578125" style="95" customWidth="1"/>
    <col min="13574" max="13574" width="13.85546875" style="95" customWidth="1"/>
    <col min="13575" max="13579" width="16.5703125" style="95" customWidth="1"/>
    <col min="13580" max="13580" width="20.5703125" style="95" customWidth="1"/>
    <col min="13581" max="13581" width="21.140625" style="95" customWidth="1"/>
    <col min="13582" max="13582" width="9.5703125" style="95" customWidth="1"/>
    <col min="13583" max="13583" width="0.42578125" style="95" customWidth="1"/>
    <col min="13584" max="13590" width="6.42578125" style="95" customWidth="1"/>
    <col min="13591" max="13819" width="11.42578125" style="95"/>
    <col min="13820" max="13820" width="1" style="95" customWidth="1"/>
    <col min="13821" max="13821" width="4.28515625" style="95" customWidth="1"/>
    <col min="13822" max="13822" width="34.7109375" style="95" customWidth="1"/>
    <col min="13823" max="13823" width="0" style="95" hidden="1" customWidth="1"/>
    <col min="13824" max="13824" width="20" style="95" customWidth="1"/>
    <col min="13825" max="13825" width="20.85546875" style="95" customWidth="1"/>
    <col min="13826" max="13826" width="25" style="95" customWidth="1"/>
    <col min="13827" max="13827" width="18.7109375" style="95" customWidth="1"/>
    <col min="13828" max="13828" width="29.7109375" style="95" customWidth="1"/>
    <col min="13829" max="13829" width="13.42578125" style="95" customWidth="1"/>
    <col min="13830" max="13830" width="13.85546875" style="95" customWidth="1"/>
    <col min="13831" max="13835" width="16.5703125" style="95" customWidth="1"/>
    <col min="13836" max="13836" width="20.5703125" style="95" customWidth="1"/>
    <col min="13837" max="13837" width="21.140625" style="95" customWidth="1"/>
    <col min="13838" max="13838" width="9.5703125" style="95" customWidth="1"/>
    <col min="13839" max="13839" width="0.42578125" style="95" customWidth="1"/>
    <col min="13840" max="13846" width="6.42578125" style="95" customWidth="1"/>
    <col min="13847" max="14075" width="11.42578125" style="95"/>
    <col min="14076" max="14076" width="1" style="95" customWidth="1"/>
    <col min="14077" max="14077" width="4.28515625" style="95" customWidth="1"/>
    <col min="14078" max="14078" width="34.7109375" style="95" customWidth="1"/>
    <col min="14079" max="14079" width="0" style="95" hidden="1" customWidth="1"/>
    <col min="14080" max="14080" width="20" style="95" customWidth="1"/>
    <col min="14081" max="14081" width="20.85546875" style="95" customWidth="1"/>
    <col min="14082" max="14082" width="25" style="95" customWidth="1"/>
    <col min="14083" max="14083" width="18.7109375" style="95" customWidth="1"/>
    <col min="14084" max="14084" width="29.7109375" style="95" customWidth="1"/>
    <col min="14085" max="14085" width="13.42578125" style="95" customWidth="1"/>
    <col min="14086" max="14086" width="13.85546875" style="95" customWidth="1"/>
    <col min="14087" max="14091" width="16.5703125" style="95" customWidth="1"/>
    <col min="14092" max="14092" width="20.5703125" style="95" customWidth="1"/>
    <col min="14093" max="14093" width="21.140625" style="95" customWidth="1"/>
    <col min="14094" max="14094" width="9.5703125" style="95" customWidth="1"/>
    <col min="14095" max="14095" width="0.42578125" style="95" customWidth="1"/>
    <col min="14096" max="14102" width="6.42578125" style="95" customWidth="1"/>
    <col min="14103" max="14331" width="11.42578125" style="95"/>
    <col min="14332" max="14332" width="1" style="95" customWidth="1"/>
    <col min="14333" max="14333" width="4.28515625" style="95" customWidth="1"/>
    <col min="14334" max="14334" width="34.7109375" style="95" customWidth="1"/>
    <col min="14335" max="14335" width="0" style="95" hidden="1" customWidth="1"/>
    <col min="14336" max="14336" width="20" style="95" customWidth="1"/>
    <col min="14337" max="14337" width="20.85546875" style="95" customWidth="1"/>
    <col min="14338" max="14338" width="25" style="95" customWidth="1"/>
    <col min="14339" max="14339" width="18.7109375" style="95" customWidth="1"/>
    <col min="14340" max="14340" width="29.7109375" style="95" customWidth="1"/>
    <col min="14341" max="14341" width="13.42578125" style="95" customWidth="1"/>
    <col min="14342" max="14342" width="13.85546875" style="95" customWidth="1"/>
    <col min="14343" max="14347" width="16.5703125" style="95" customWidth="1"/>
    <col min="14348" max="14348" width="20.5703125" style="95" customWidth="1"/>
    <col min="14349" max="14349" width="21.140625" style="95" customWidth="1"/>
    <col min="14350" max="14350" width="9.5703125" style="95" customWidth="1"/>
    <col min="14351" max="14351" width="0.42578125" style="95" customWidth="1"/>
    <col min="14352" max="14358" width="6.42578125" style="95" customWidth="1"/>
    <col min="14359" max="14587" width="11.42578125" style="95"/>
    <col min="14588" max="14588" width="1" style="95" customWidth="1"/>
    <col min="14589" max="14589" width="4.28515625" style="95" customWidth="1"/>
    <col min="14590" max="14590" width="34.7109375" style="95" customWidth="1"/>
    <col min="14591" max="14591" width="0" style="95" hidden="1" customWidth="1"/>
    <col min="14592" max="14592" width="20" style="95" customWidth="1"/>
    <col min="14593" max="14593" width="20.85546875" style="95" customWidth="1"/>
    <col min="14594" max="14594" width="25" style="95" customWidth="1"/>
    <col min="14595" max="14595" width="18.7109375" style="95" customWidth="1"/>
    <col min="14596" max="14596" width="29.7109375" style="95" customWidth="1"/>
    <col min="14597" max="14597" width="13.42578125" style="95" customWidth="1"/>
    <col min="14598" max="14598" width="13.85546875" style="95" customWidth="1"/>
    <col min="14599" max="14603" width="16.5703125" style="95" customWidth="1"/>
    <col min="14604" max="14604" width="20.5703125" style="95" customWidth="1"/>
    <col min="14605" max="14605" width="21.140625" style="95" customWidth="1"/>
    <col min="14606" max="14606" width="9.5703125" style="95" customWidth="1"/>
    <col min="14607" max="14607" width="0.42578125" style="95" customWidth="1"/>
    <col min="14608" max="14614" width="6.42578125" style="95" customWidth="1"/>
    <col min="14615" max="14843" width="11.42578125" style="95"/>
    <col min="14844" max="14844" width="1" style="95" customWidth="1"/>
    <col min="14845" max="14845" width="4.28515625" style="95" customWidth="1"/>
    <col min="14846" max="14846" width="34.7109375" style="95" customWidth="1"/>
    <col min="14847" max="14847" width="0" style="95" hidden="1" customWidth="1"/>
    <col min="14848" max="14848" width="20" style="95" customWidth="1"/>
    <col min="14849" max="14849" width="20.85546875" style="95" customWidth="1"/>
    <col min="14850" max="14850" width="25" style="95" customWidth="1"/>
    <col min="14851" max="14851" width="18.7109375" style="95" customWidth="1"/>
    <col min="14852" max="14852" width="29.7109375" style="95" customWidth="1"/>
    <col min="14853" max="14853" width="13.42578125" style="95" customWidth="1"/>
    <col min="14854" max="14854" width="13.85546875" style="95" customWidth="1"/>
    <col min="14855" max="14859" width="16.5703125" style="95" customWidth="1"/>
    <col min="14860" max="14860" width="20.5703125" style="95" customWidth="1"/>
    <col min="14861" max="14861" width="21.140625" style="95" customWidth="1"/>
    <col min="14862" max="14862" width="9.5703125" style="95" customWidth="1"/>
    <col min="14863" max="14863" width="0.42578125" style="95" customWidth="1"/>
    <col min="14864" max="14870" width="6.42578125" style="95" customWidth="1"/>
    <col min="14871" max="15099" width="11.42578125" style="95"/>
    <col min="15100" max="15100" width="1" style="95" customWidth="1"/>
    <col min="15101" max="15101" width="4.28515625" style="95" customWidth="1"/>
    <col min="15102" max="15102" width="34.7109375" style="95" customWidth="1"/>
    <col min="15103" max="15103" width="0" style="95" hidden="1" customWidth="1"/>
    <col min="15104" max="15104" width="20" style="95" customWidth="1"/>
    <col min="15105" max="15105" width="20.85546875" style="95" customWidth="1"/>
    <col min="15106" max="15106" width="25" style="95" customWidth="1"/>
    <col min="15107" max="15107" width="18.7109375" style="95" customWidth="1"/>
    <col min="15108" max="15108" width="29.7109375" style="95" customWidth="1"/>
    <col min="15109" max="15109" width="13.42578125" style="95" customWidth="1"/>
    <col min="15110" max="15110" width="13.85546875" style="95" customWidth="1"/>
    <col min="15111" max="15115" width="16.5703125" style="95" customWidth="1"/>
    <col min="15116" max="15116" width="20.5703125" style="95" customWidth="1"/>
    <col min="15117" max="15117" width="21.140625" style="95" customWidth="1"/>
    <col min="15118" max="15118" width="9.5703125" style="95" customWidth="1"/>
    <col min="15119" max="15119" width="0.42578125" style="95" customWidth="1"/>
    <col min="15120" max="15126" width="6.42578125" style="95" customWidth="1"/>
    <col min="15127" max="15355" width="11.42578125" style="95"/>
    <col min="15356" max="15356" width="1" style="95" customWidth="1"/>
    <col min="15357" max="15357" width="4.28515625" style="95" customWidth="1"/>
    <col min="15358" max="15358" width="34.7109375" style="95" customWidth="1"/>
    <col min="15359" max="15359" width="0" style="95" hidden="1" customWidth="1"/>
    <col min="15360" max="15360" width="20" style="95" customWidth="1"/>
    <col min="15361" max="15361" width="20.85546875" style="95" customWidth="1"/>
    <col min="15362" max="15362" width="25" style="95" customWidth="1"/>
    <col min="15363" max="15363" width="18.7109375" style="95" customWidth="1"/>
    <col min="15364" max="15364" width="29.7109375" style="95" customWidth="1"/>
    <col min="15365" max="15365" width="13.42578125" style="95" customWidth="1"/>
    <col min="15366" max="15366" width="13.85546875" style="95" customWidth="1"/>
    <col min="15367" max="15371" width="16.5703125" style="95" customWidth="1"/>
    <col min="15372" max="15372" width="20.5703125" style="95" customWidth="1"/>
    <col min="15373" max="15373" width="21.140625" style="95" customWidth="1"/>
    <col min="15374" max="15374" width="9.5703125" style="95" customWidth="1"/>
    <col min="15375" max="15375" width="0.42578125" style="95" customWidth="1"/>
    <col min="15376" max="15382" width="6.42578125" style="95" customWidth="1"/>
    <col min="15383" max="15611" width="11.42578125" style="95"/>
    <col min="15612" max="15612" width="1" style="95" customWidth="1"/>
    <col min="15613" max="15613" width="4.28515625" style="95" customWidth="1"/>
    <col min="15614" max="15614" width="34.7109375" style="95" customWidth="1"/>
    <col min="15615" max="15615" width="0" style="95" hidden="1" customWidth="1"/>
    <col min="15616" max="15616" width="20" style="95" customWidth="1"/>
    <col min="15617" max="15617" width="20.85546875" style="95" customWidth="1"/>
    <col min="15618" max="15618" width="25" style="95" customWidth="1"/>
    <col min="15619" max="15619" width="18.7109375" style="95" customWidth="1"/>
    <col min="15620" max="15620" width="29.7109375" style="95" customWidth="1"/>
    <col min="15621" max="15621" width="13.42578125" style="95" customWidth="1"/>
    <col min="15622" max="15622" width="13.85546875" style="95" customWidth="1"/>
    <col min="15623" max="15627" width="16.5703125" style="95" customWidth="1"/>
    <col min="15628" max="15628" width="20.5703125" style="95" customWidth="1"/>
    <col min="15629" max="15629" width="21.140625" style="95" customWidth="1"/>
    <col min="15630" max="15630" width="9.5703125" style="95" customWidth="1"/>
    <col min="15631" max="15631" width="0.42578125" style="95" customWidth="1"/>
    <col min="15632" max="15638" width="6.42578125" style="95" customWidth="1"/>
    <col min="15639" max="15867" width="11.42578125" style="95"/>
    <col min="15868" max="15868" width="1" style="95" customWidth="1"/>
    <col min="15869" max="15869" width="4.28515625" style="95" customWidth="1"/>
    <col min="15870" max="15870" width="34.7109375" style="95" customWidth="1"/>
    <col min="15871" max="15871" width="0" style="95" hidden="1" customWidth="1"/>
    <col min="15872" max="15872" width="20" style="95" customWidth="1"/>
    <col min="15873" max="15873" width="20.85546875" style="95" customWidth="1"/>
    <col min="15874" max="15874" width="25" style="95" customWidth="1"/>
    <col min="15875" max="15875" width="18.7109375" style="95" customWidth="1"/>
    <col min="15876" max="15876" width="29.7109375" style="95" customWidth="1"/>
    <col min="15877" max="15877" width="13.42578125" style="95" customWidth="1"/>
    <col min="15878" max="15878" width="13.85546875" style="95" customWidth="1"/>
    <col min="15879" max="15883" width="16.5703125" style="95" customWidth="1"/>
    <col min="15884" max="15884" width="20.5703125" style="95" customWidth="1"/>
    <col min="15885" max="15885" width="21.140625" style="95" customWidth="1"/>
    <col min="15886" max="15886" width="9.5703125" style="95" customWidth="1"/>
    <col min="15887" max="15887" width="0.42578125" style="95" customWidth="1"/>
    <col min="15888" max="15894" width="6.42578125" style="95" customWidth="1"/>
    <col min="15895" max="16123" width="11.42578125" style="95"/>
    <col min="16124" max="16124" width="1" style="95" customWidth="1"/>
    <col min="16125" max="16125" width="4.28515625" style="95" customWidth="1"/>
    <col min="16126" max="16126" width="34.7109375" style="95" customWidth="1"/>
    <col min="16127" max="16127" width="0" style="95" hidden="1" customWidth="1"/>
    <col min="16128" max="16128" width="20" style="95" customWidth="1"/>
    <col min="16129" max="16129" width="20.85546875" style="95" customWidth="1"/>
    <col min="16130" max="16130" width="25" style="95" customWidth="1"/>
    <col min="16131" max="16131" width="18.7109375" style="95" customWidth="1"/>
    <col min="16132" max="16132" width="29.7109375" style="95" customWidth="1"/>
    <col min="16133" max="16133" width="13.42578125" style="95" customWidth="1"/>
    <col min="16134" max="16134" width="13.85546875" style="95" customWidth="1"/>
    <col min="16135" max="16139" width="16.5703125" style="95" customWidth="1"/>
    <col min="16140" max="16140" width="20.5703125" style="95" customWidth="1"/>
    <col min="16141" max="16141" width="21.140625" style="95" customWidth="1"/>
    <col min="16142" max="16142" width="9.5703125" style="95" customWidth="1"/>
    <col min="16143" max="16143" width="0.42578125" style="95" customWidth="1"/>
    <col min="16144" max="16150" width="6.42578125" style="95" customWidth="1"/>
    <col min="16151" max="16371" width="11.42578125" style="95"/>
    <col min="16372" max="16384" width="11.42578125" style="95" customWidth="1"/>
  </cols>
  <sheetData>
    <row r="2" spans="2:17" x14ac:dyDescent="0.25">
      <c r="B2" s="833" t="s">
        <v>55</v>
      </c>
      <c r="C2" s="834"/>
      <c r="D2" s="834"/>
      <c r="E2" s="834"/>
      <c r="F2" s="834"/>
      <c r="G2" s="834"/>
      <c r="H2" s="834"/>
      <c r="I2" s="834"/>
      <c r="J2" s="834"/>
      <c r="K2" s="834"/>
      <c r="L2" s="834"/>
      <c r="M2" s="834"/>
      <c r="N2" s="834"/>
      <c r="O2" s="834"/>
      <c r="P2" s="834"/>
      <c r="Q2" s="834"/>
    </row>
    <row r="4" spans="2:17" x14ac:dyDescent="0.25">
      <c r="B4" s="833" t="s">
        <v>43</v>
      </c>
      <c r="C4" s="834"/>
      <c r="D4" s="834"/>
      <c r="E4" s="834"/>
      <c r="F4" s="834"/>
      <c r="G4" s="834"/>
      <c r="H4" s="834"/>
      <c r="I4" s="834"/>
      <c r="J4" s="834"/>
      <c r="K4" s="834"/>
      <c r="L4" s="834"/>
      <c r="M4" s="834"/>
      <c r="N4" s="834"/>
      <c r="O4" s="834"/>
      <c r="P4" s="834"/>
      <c r="Q4" s="834"/>
    </row>
    <row r="5" spans="2:17" ht="13.5" thickBot="1" x14ac:dyDescent="0.3"/>
    <row r="6" spans="2:17" ht="13.5" thickBot="1" x14ac:dyDescent="0.3">
      <c r="B6" s="405" t="s">
        <v>4</v>
      </c>
      <c r="C6" s="831" t="s">
        <v>157</v>
      </c>
      <c r="D6" s="831"/>
      <c r="E6" s="831"/>
      <c r="F6" s="831"/>
      <c r="G6" s="831"/>
      <c r="H6" s="831"/>
      <c r="I6" s="831"/>
      <c r="J6" s="831"/>
      <c r="K6" s="831"/>
      <c r="L6" s="831"/>
      <c r="M6" s="831"/>
      <c r="N6" s="832"/>
    </row>
    <row r="7" spans="2:17" ht="13.5" thickBot="1" x14ac:dyDescent="0.3">
      <c r="B7" s="406" t="s">
        <v>5</v>
      </c>
      <c r="C7" s="831"/>
      <c r="D7" s="831"/>
      <c r="E7" s="831"/>
      <c r="F7" s="831"/>
      <c r="G7" s="831"/>
      <c r="H7" s="831"/>
      <c r="I7" s="831"/>
      <c r="J7" s="831"/>
      <c r="K7" s="831"/>
      <c r="L7" s="831"/>
      <c r="M7" s="831"/>
      <c r="N7" s="832"/>
    </row>
    <row r="8" spans="2:17" ht="13.5" thickBot="1" x14ac:dyDescent="0.3">
      <c r="B8" s="406" t="s">
        <v>6</v>
      </c>
      <c r="C8" s="831"/>
      <c r="D8" s="831"/>
      <c r="E8" s="831"/>
      <c r="F8" s="831"/>
      <c r="G8" s="831"/>
      <c r="H8" s="831"/>
      <c r="I8" s="831"/>
      <c r="J8" s="831"/>
      <c r="K8" s="831"/>
      <c r="L8" s="831"/>
      <c r="M8" s="831"/>
      <c r="N8" s="832"/>
    </row>
    <row r="9" spans="2:17" ht="13.5" thickBot="1" x14ac:dyDescent="0.3">
      <c r="B9" s="406" t="s">
        <v>7</v>
      </c>
      <c r="C9" s="831"/>
      <c r="D9" s="831"/>
      <c r="E9" s="831"/>
      <c r="F9" s="831"/>
      <c r="G9" s="831"/>
      <c r="H9" s="831"/>
      <c r="I9" s="831"/>
      <c r="J9" s="831"/>
      <c r="K9" s="831"/>
      <c r="L9" s="831"/>
      <c r="M9" s="831"/>
      <c r="N9" s="832"/>
    </row>
    <row r="10" spans="2:17" ht="13.5" thickBot="1" x14ac:dyDescent="0.3">
      <c r="B10" s="406" t="s">
        <v>8</v>
      </c>
      <c r="C10" s="835">
        <v>6</v>
      </c>
      <c r="D10" s="835"/>
      <c r="E10" s="836"/>
      <c r="F10" s="178"/>
      <c r="G10" s="178"/>
      <c r="H10" s="179"/>
      <c r="I10" s="180"/>
      <c r="J10" s="179"/>
      <c r="K10" s="179"/>
      <c r="L10" s="179"/>
      <c r="M10" s="179"/>
      <c r="N10" s="181"/>
    </row>
    <row r="11" spans="2:17" ht="13.5" thickBot="1" x14ac:dyDescent="0.3">
      <c r="B11" s="407" t="s">
        <v>9</v>
      </c>
      <c r="C11" s="309">
        <v>41972</v>
      </c>
      <c r="D11" s="186"/>
      <c r="E11" s="185"/>
      <c r="F11" s="186"/>
      <c r="G11" s="186"/>
      <c r="H11" s="184"/>
      <c r="I11" s="185"/>
      <c r="J11" s="184"/>
      <c r="K11" s="184"/>
      <c r="L11" s="184"/>
      <c r="M11" s="184"/>
      <c r="N11" s="187"/>
    </row>
    <row r="12" spans="2:17" ht="13.5" thickBot="1" x14ac:dyDescent="0.3">
      <c r="B12" s="408"/>
      <c r="C12" s="310"/>
      <c r="D12" s="192"/>
      <c r="E12" s="191"/>
      <c r="F12" s="192"/>
      <c r="G12" s="192"/>
      <c r="H12" s="190"/>
      <c r="N12" s="190"/>
    </row>
    <row r="13" spans="2:17" ht="26.25" thickBot="1" x14ac:dyDescent="0.3">
      <c r="B13" s="837" t="s">
        <v>88</v>
      </c>
      <c r="C13" s="838"/>
      <c r="D13" s="195" t="s">
        <v>12</v>
      </c>
      <c r="E13" s="194" t="s">
        <v>13</v>
      </c>
      <c r="F13" s="195" t="s">
        <v>29</v>
      </c>
      <c r="G13" s="196"/>
      <c r="I13" s="197"/>
      <c r="J13" s="198"/>
      <c r="K13" s="198"/>
      <c r="L13" s="198"/>
      <c r="M13" s="198"/>
      <c r="N13" s="199"/>
    </row>
    <row r="14" spans="2:17" x14ac:dyDescent="0.25">
      <c r="B14" s="839"/>
      <c r="C14" s="840"/>
      <c r="D14" s="424">
        <v>6</v>
      </c>
      <c r="E14" s="461">
        <v>1357382650</v>
      </c>
      <c r="F14" s="466">
        <v>650</v>
      </c>
      <c r="G14" s="203"/>
      <c r="I14" s="204"/>
      <c r="J14" s="205"/>
      <c r="K14" s="205"/>
      <c r="L14" s="205"/>
      <c r="M14" s="205"/>
      <c r="N14" s="199"/>
    </row>
    <row r="15" spans="2:17" x14ac:dyDescent="0.25">
      <c r="B15" s="839"/>
      <c r="C15" s="840"/>
      <c r="D15" s="311"/>
      <c r="E15" s="462"/>
      <c r="F15" s="467"/>
      <c r="G15" s="203"/>
      <c r="I15" s="204"/>
      <c r="J15" s="205"/>
      <c r="K15" s="205"/>
      <c r="L15" s="205"/>
      <c r="M15" s="205"/>
      <c r="N15" s="199"/>
    </row>
    <row r="16" spans="2:17" x14ac:dyDescent="0.25">
      <c r="B16" s="839"/>
      <c r="C16" s="840"/>
      <c r="D16" s="311"/>
      <c r="E16" s="462"/>
      <c r="F16" s="467"/>
      <c r="G16" s="203"/>
      <c r="I16" s="204"/>
      <c r="J16" s="205"/>
      <c r="K16" s="205"/>
      <c r="L16" s="205"/>
      <c r="M16" s="205"/>
      <c r="N16" s="199"/>
    </row>
    <row r="17" spans="1:14" ht="13.5" thickBot="1" x14ac:dyDescent="0.3">
      <c r="B17" s="839"/>
      <c r="C17" s="840"/>
      <c r="D17" s="311"/>
      <c r="E17" s="463"/>
      <c r="F17" s="467"/>
      <c r="G17" s="203"/>
      <c r="H17" s="210"/>
      <c r="I17" s="204"/>
      <c r="J17" s="205"/>
      <c r="K17" s="205"/>
      <c r="L17" s="205"/>
      <c r="M17" s="205"/>
      <c r="N17" s="211"/>
    </row>
    <row r="18" spans="1:14" ht="13.5" thickBot="1" x14ac:dyDescent="0.3">
      <c r="B18" s="841" t="s">
        <v>14</v>
      </c>
      <c r="C18" s="842"/>
      <c r="D18" s="195"/>
      <c r="E18" s="464">
        <f>SUM(E14:E17)</f>
        <v>1357382650</v>
      </c>
      <c r="F18" s="468">
        <f>SUM(F14:F17)</f>
        <v>650</v>
      </c>
      <c r="G18" s="203"/>
      <c r="H18" s="210"/>
      <c r="N18" s="211"/>
    </row>
    <row r="19" spans="1:14" ht="26.25" thickBot="1" x14ac:dyDescent="0.3">
      <c r="A19" s="214"/>
      <c r="B19" s="409" t="s">
        <v>15</v>
      </c>
      <c r="C19" s="312" t="s">
        <v>89</v>
      </c>
      <c r="D19" s="313"/>
      <c r="E19" s="465"/>
      <c r="F19" s="314">
        <f>+F18*80/100</f>
        <v>520</v>
      </c>
      <c r="G19" s="220"/>
      <c r="H19" s="198"/>
      <c r="I19" s="120"/>
      <c r="J19" s="121"/>
      <c r="K19" s="121"/>
      <c r="L19" s="121"/>
      <c r="M19" s="121"/>
    </row>
    <row r="20" spans="1:14" ht="13.5" thickBot="1" x14ac:dyDescent="0.3">
      <c r="A20" s="221">
        <v>1</v>
      </c>
      <c r="B20" s="410"/>
      <c r="C20" s="315">
        <f>+F18*80/100</f>
        <v>520</v>
      </c>
      <c r="D20" s="316"/>
      <c r="E20" s="224">
        <f>E18</f>
        <v>1357382650</v>
      </c>
      <c r="F20" s="225"/>
      <c r="G20" s="226"/>
      <c r="H20" s="227"/>
      <c r="I20" s="228"/>
      <c r="J20" s="229"/>
      <c r="K20" s="229"/>
      <c r="L20" s="229"/>
      <c r="M20" s="229"/>
    </row>
    <row r="21" spans="1:14" x14ac:dyDescent="0.25">
      <c r="A21" s="230"/>
      <c r="C21" s="317"/>
      <c r="D21" s="318"/>
      <c r="E21" s="232"/>
      <c r="F21" s="226"/>
      <c r="G21" s="226"/>
      <c r="H21" s="227"/>
      <c r="I21" s="228"/>
    </row>
    <row r="22" spans="1:14" x14ac:dyDescent="0.25">
      <c r="A22" s="855" t="s">
        <v>122</v>
      </c>
      <c r="B22" s="855"/>
      <c r="C22" s="855"/>
      <c r="D22" s="855"/>
      <c r="F22" s="95"/>
      <c r="G22" s="95"/>
      <c r="H22" s="229"/>
      <c r="I22" s="228"/>
      <c r="N22" s="199"/>
    </row>
    <row r="23" spans="1:14" ht="13.5" thickBot="1" x14ac:dyDescent="0.3">
      <c r="A23" s="230"/>
      <c r="F23" s="95"/>
      <c r="G23" s="95"/>
      <c r="N23" s="199"/>
    </row>
    <row r="24" spans="1:14" ht="26.25" thickBot="1" x14ac:dyDescent="0.3">
      <c r="A24" s="230"/>
      <c r="B24" s="411" t="s">
        <v>33</v>
      </c>
      <c r="C24" s="319" t="s">
        <v>123</v>
      </c>
      <c r="D24" s="427" t="s">
        <v>124</v>
      </c>
      <c r="F24" s="95"/>
      <c r="G24" s="95"/>
      <c r="H24" s="94" t="s">
        <v>144</v>
      </c>
      <c r="I24" s="242" t="s">
        <v>16</v>
      </c>
      <c r="N24" s="199"/>
    </row>
    <row r="25" spans="1:14" ht="13.5" thickBot="1" x14ac:dyDescent="0.3">
      <c r="A25" s="230"/>
      <c r="B25" s="234" t="s">
        <v>125</v>
      </c>
      <c r="C25" s="320"/>
      <c r="D25" s="428" t="s">
        <v>159</v>
      </c>
      <c r="F25" s="95"/>
      <c r="G25" s="95"/>
      <c r="H25" s="243">
        <v>0</v>
      </c>
      <c r="I25" s="244">
        <f>+H25+H26</f>
        <v>0</v>
      </c>
      <c r="N25" s="199"/>
    </row>
    <row r="26" spans="1:14" ht="11.25" customHeight="1" thickBot="1" x14ac:dyDescent="0.3">
      <c r="A26" s="230"/>
      <c r="B26" s="236" t="s">
        <v>126</v>
      </c>
      <c r="C26" s="321"/>
      <c r="D26" s="429" t="s">
        <v>159</v>
      </c>
      <c r="F26" s="95"/>
      <c r="G26" s="95"/>
      <c r="H26" s="245">
        <f>+F114</f>
        <v>0</v>
      </c>
      <c r="I26" s="246"/>
      <c r="N26" s="199"/>
    </row>
    <row r="27" spans="1:14" x14ac:dyDescent="0.25">
      <c r="A27" s="230"/>
      <c r="B27" s="425" t="s">
        <v>127</v>
      </c>
      <c r="C27" s="321"/>
      <c r="D27" s="429" t="s">
        <v>159</v>
      </c>
      <c r="N27" s="199"/>
    </row>
    <row r="28" spans="1:14" ht="13.5" thickBot="1" x14ac:dyDescent="0.3">
      <c r="A28" s="230"/>
      <c r="B28" s="426" t="s">
        <v>128</v>
      </c>
      <c r="C28" s="322"/>
      <c r="D28" s="430" t="s">
        <v>159</v>
      </c>
      <c r="N28" s="199"/>
    </row>
    <row r="29" spans="1:14" x14ac:dyDescent="0.25">
      <c r="A29" s="230"/>
      <c r="N29" s="199"/>
    </row>
    <row r="30" spans="1:14" x14ac:dyDescent="0.25">
      <c r="A30" s="230"/>
      <c r="B30" s="240" t="s">
        <v>129</v>
      </c>
      <c r="C30" s="241"/>
      <c r="N30" s="199"/>
    </row>
    <row r="31" spans="1:14" ht="13.5" thickBot="1" x14ac:dyDescent="0.3">
      <c r="A31" s="230"/>
      <c r="B31" s="107"/>
      <c r="C31" s="107"/>
      <c r="N31" s="199"/>
    </row>
    <row r="32" spans="1:14" ht="26.25" thickBot="1" x14ac:dyDescent="0.3">
      <c r="A32" s="230"/>
      <c r="B32" s="411" t="s">
        <v>33</v>
      </c>
      <c r="C32" s="319" t="s">
        <v>52</v>
      </c>
      <c r="D32" s="319" t="s">
        <v>144</v>
      </c>
      <c r="E32" s="431" t="s">
        <v>16</v>
      </c>
      <c r="N32" s="199"/>
    </row>
    <row r="33" spans="1:45" ht="61.5" customHeight="1" thickBot="1" x14ac:dyDescent="0.3">
      <c r="A33" s="230"/>
      <c r="B33" s="412" t="s">
        <v>130</v>
      </c>
      <c r="C33" s="413">
        <v>40</v>
      </c>
      <c r="D33" s="414">
        <v>0</v>
      </c>
      <c r="E33" s="244">
        <f>+D33+D34</f>
        <v>0</v>
      </c>
      <c r="N33" s="199"/>
    </row>
    <row r="34" spans="1:45" ht="103.5" customHeight="1" thickBot="1" x14ac:dyDescent="0.3">
      <c r="A34" s="230"/>
      <c r="B34" s="415" t="s">
        <v>131</v>
      </c>
      <c r="C34" s="416">
        <v>60</v>
      </c>
      <c r="D34" s="417">
        <f>+F113</f>
        <v>0</v>
      </c>
      <c r="E34" s="246"/>
      <c r="N34" s="199"/>
    </row>
    <row r="35" spans="1:45" x14ac:dyDescent="0.25">
      <c r="A35" s="230"/>
      <c r="N35" s="199"/>
    </row>
    <row r="36" spans="1:45" x14ac:dyDescent="0.25">
      <c r="B36" s="434" t="s">
        <v>30</v>
      </c>
      <c r="C36" s="435"/>
      <c r="D36" s="436"/>
      <c r="E36" s="435"/>
      <c r="F36" s="436"/>
      <c r="G36" s="436"/>
      <c r="M36" s="247"/>
      <c r="N36" s="247"/>
    </row>
    <row r="37" spans="1:45" ht="13.5" thickBot="1" x14ac:dyDescent="0.3">
      <c r="M37" s="247"/>
      <c r="N37" s="247"/>
    </row>
    <row r="38" spans="1:45" ht="51.75" thickBot="1" x14ac:dyDescent="0.3">
      <c r="A38" s="121"/>
      <c r="B38" s="55" t="s">
        <v>132</v>
      </c>
      <c r="C38" s="419" t="s">
        <v>133</v>
      </c>
      <c r="D38" s="252" t="s">
        <v>134</v>
      </c>
      <c r="E38" s="251" t="s">
        <v>41</v>
      </c>
      <c r="F38" s="252" t="s">
        <v>22</v>
      </c>
      <c r="G38" s="252" t="s">
        <v>90</v>
      </c>
      <c r="H38" s="250" t="s">
        <v>17</v>
      </c>
      <c r="I38" s="251" t="s">
        <v>10</v>
      </c>
      <c r="J38" s="250" t="s">
        <v>31</v>
      </c>
      <c r="K38" s="250" t="s">
        <v>53</v>
      </c>
      <c r="L38" s="250" t="s">
        <v>20</v>
      </c>
      <c r="M38" s="253" t="s">
        <v>26</v>
      </c>
      <c r="N38" s="250" t="s">
        <v>135</v>
      </c>
      <c r="O38" s="250" t="s">
        <v>35</v>
      </c>
      <c r="P38" s="100" t="s">
        <v>11</v>
      </c>
      <c r="Q38" s="133" t="s">
        <v>19</v>
      </c>
    </row>
    <row r="39" spans="1:45" s="270" customFormat="1" ht="15" customHeight="1" x14ac:dyDescent="0.25">
      <c r="A39" s="443"/>
      <c r="B39" s="472" t="s">
        <v>158</v>
      </c>
      <c r="C39" s="469"/>
      <c r="D39" s="323"/>
      <c r="E39" s="258"/>
      <c r="F39" s="259"/>
      <c r="G39" s="260"/>
      <c r="H39" s="261"/>
      <c r="I39" s="262"/>
      <c r="J39" s="263"/>
      <c r="K39" s="264"/>
      <c r="L39" s="264"/>
      <c r="M39" s="265"/>
      <c r="N39" s="265"/>
      <c r="O39" s="266"/>
      <c r="P39" s="267"/>
      <c r="Q39" s="852" t="s">
        <v>196</v>
      </c>
      <c r="R39" s="610"/>
      <c r="S39" s="610"/>
      <c r="T39" s="610"/>
      <c r="U39" s="610"/>
      <c r="V39" s="610"/>
      <c r="W39" s="610"/>
      <c r="X39" s="610"/>
      <c r="Y39" s="610"/>
      <c r="Z39" s="610"/>
      <c r="AA39" s="495"/>
      <c r="AB39" s="495"/>
      <c r="AC39" s="495"/>
      <c r="AD39" s="611"/>
      <c r="AE39" s="611"/>
      <c r="AF39" s="611"/>
      <c r="AG39" s="611"/>
      <c r="AH39" s="611"/>
      <c r="AI39" s="611"/>
      <c r="AJ39" s="611"/>
      <c r="AK39" s="611"/>
      <c r="AL39" s="611"/>
      <c r="AM39" s="611"/>
      <c r="AN39" s="611"/>
      <c r="AO39" s="611"/>
      <c r="AP39" s="611"/>
      <c r="AQ39" s="611"/>
      <c r="AR39" s="611"/>
      <c r="AS39" s="611"/>
    </row>
    <row r="40" spans="1:45" s="270" customFormat="1" x14ac:dyDescent="0.25">
      <c r="A40" s="443"/>
      <c r="B40" s="473" t="s">
        <v>158</v>
      </c>
      <c r="C40" s="470"/>
      <c r="D40" s="170"/>
      <c r="E40" s="70"/>
      <c r="F40" s="117"/>
      <c r="G40" s="117"/>
      <c r="H40" s="137"/>
      <c r="I40" s="71"/>
      <c r="J40" s="103"/>
      <c r="K40" s="272"/>
      <c r="L40" s="272"/>
      <c r="M40" s="139"/>
      <c r="N40" s="139"/>
      <c r="O40" s="140"/>
      <c r="P40" s="140"/>
      <c r="Q40" s="853"/>
      <c r="R40" s="610"/>
      <c r="S40" s="610"/>
      <c r="T40" s="610"/>
      <c r="U40" s="610"/>
      <c r="V40" s="610"/>
      <c r="W40" s="610"/>
      <c r="X40" s="610"/>
      <c r="Y40" s="610"/>
      <c r="Z40" s="610"/>
      <c r="AA40" s="495"/>
      <c r="AB40" s="495"/>
      <c r="AC40" s="495"/>
      <c r="AD40" s="611"/>
      <c r="AE40" s="611"/>
      <c r="AF40" s="611"/>
      <c r="AG40" s="611"/>
      <c r="AH40" s="611"/>
      <c r="AI40" s="611"/>
      <c r="AJ40" s="611"/>
      <c r="AK40" s="611"/>
      <c r="AL40" s="611"/>
      <c r="AM40" s="611"/>
      <c r="AN40" s="611"/>
      <c r="AO40" s="611"/>
      <c r="AP40" s="611"/>
      <c r="AQ40" s="611"/>
      <c r="AR40" s="611"/>
      <c r="AS40" s="611"/>
    </row>
    <row r="41" spans="1:45" s="270" customFormat="1" ht="13.5" thickBot="1" x14ac:dyDescent="0.3">
      <c r="A41" s="443"/>
      <c r="B41" s="473" t="s">
        <v>158</v>
      </c>
      <c r="C41" s="470"/>
      <c r="D41" s="170"/>
      <c r="E41" s="70"/>
      <c r="F41" s="117"/>
      <c r="G41" s="117"/>
      <c r="H41" s="137"/>
      <c r="I41" s="71"/>
      <c r="J41" s="103"/>
      <c r="K41" s="272"/>
      <c r="L41" s="272"/>
      <c r="M41" s="139"/>
      <c r="N41" s="139"/>
      <c r="O41" s="140"/>
      <c r="P41" s="140"/>
      <c r="Q41" s="854"/>
      <c r="R41" s="610"/>
      <c r="S41" s="610"/>
      <c r="T41" s="610"/>
      <c r="U41" s="610"/>
      <c r="V41" s="610"/>
      <c r="W41" s="610"/>
      <c r="X41" s="610"/>
      <c r="Y41" s="610"/>
      <c r="Z41" s="610"/>
      <c r="AA41" s="495"/>
      <c r="AB41" s="495"/>
      <c r="AC41" s="495"/>
      <c r="AD41" s="611"/>
      <c r="AE41" s="611"/>
      <c r="AF41" s="611"/>
      <c r="AG41" s="611"/>
      <c r="AH41" s="611"/>
      <c r="AI41" s="611"/>
      <c r="AJ41" s="611"/>
      <c r="AK41" s="611"/>
      <c r="AL41" s="611"/>
      <c r="AM41" s="611"/>
      <c r="AN41" s="611"/>
      <c r="AO41" s="611"/>
      <c r="AP41" s="611"/>
      <c r="AQ41" s="611"/>
      <c r="AR41" s="611"/>
      <c r="AS41" s="611"/>
    </row>
    <row r="42" spans="1:45" s="270" customFormat="1" ht="13.5" thickBot="1" x14ac:dyDescent="0.3">
      <c r="A42" s="443"/>
      <c r="B42" s="474" t="s">
        <v>16</v>
      </c>
      <c r="C42" s="471"/>
      <c r="D42" s="324"/>
      <c r="E42" s="277"/>
      <c r="F42" s="278"/>
      <c r="G42" s="278"/>
      <c r="H42" s="275"/>
      <c r="I42" s="279"/>
      <c r="J42" s="280"/>
      <c r="K42" s="276">
        <f>SUM(K39:K41)</f>
        <v>0</v>
      </c>
      <c r="L42" s="276" t="s">
        <v>149</v>
      </c>
      <c r="M42" s="281">
        <f>SUM(M39:M41)</f>
        <v>0</v>
      </c>
      <c r="N42" s="276">
        <f>SUM(N39:N41)</f>
        <v>0</v>
      </c>
      <c r="O42" s="282"/>
      <c r="P42" s="282"/>
      <c r="Q42" s="438"/>
      <c r="R42" s="495"/>
      <c r="S42" s="495"/>
      <c r="T42" s="495"/>
      <c r="U42" s="495"/>
      <c r="V42" s="495"/>
      <c r="W42" s="495"/>
      <c r="X42" s="495"/>
      <c r="Y42" s="495"/>
      <c r="Z42" s="495"/>
      <c r="AA42" s="495"/>
      <c r="AB42" s="495"/>
      <c r="AC42" s="495"/>
      <c r="AD42" s="611"/>
      <c r="AE42" s="611"/>
      <c r="AF42" s="611"/>
      <c r="AG42" s="611"/>
      <c r="AH42" s="611"/>
      <c r="AI42" s="611"/>
      <c r="AJ42" s="611"/>
      <c r="AK42" s="611"/>
      <c r="AL42" s="611"/>
      <c r="AM42" s="611"/>
      <c r="AN42" s="611"/>
      <c r="AO42" s="611"/>
      <c r="AP42" s="611"/>
      <c r="AQ42" s="611"/>
      <c r="AR42" s="611"/>
      <c r="AS42" s="611"/>
    </row>
    <row r="43" spans="1:45" s="99" customFormat="1" ht="13.5" thickBot="1" x14ac:dyDescent="0.3">
      <c r="B43" s="156"/>
      <c r="C43" s="156"/>
      <c r="D43" s="109"/>
      <c r="E43" s="154"/>
      <c r="F43" s="109"/>
      <c r="G43" s="109"/>
      <c r="I43" s="156"/>
      <c r="R43" s="494"/>
      <c r="S43" s="494"/>
      <c r="T43" s="494"/>
      <c r="U43" s="494"/>
      <c r="V43" s="494"/>
      <c r="W43" s="494"/>
      <c r="X43" s="494"/>
      <c r="Y43" s="494"/>
      <c r="Z43" s="494"/>
      <c r="AA43" s="494"/>
      <c r="AB43" s="494"/>
      <c r="AC43" s="494"/>
      <c r="AD43" s="609"/>
      <c r="AE43" s="609"/>
      <c r="AF43" s="609"/>
      <c r="AG43" s="609"/>
      <c r="AH43" s="609"/>
      <c r="AI43" s="609"/>
      <c r="AJ43" s="609"/>
      <c r="AK43" s="609"/>
      <c r="AL43" s="609"/>
      <c r="AM43" s="609"/>
      <c r="AN43" s="609"/>
      <c r="AO43" s="609"/>
      <c r="AP43" s="609"/>
      <c r="AQ43" s="609"/>
      <c r="AR43" s="609"/>
      <c r="AS43" s="609"/>
    </row>
    <row r="44" spans="1:45" s="99" customFormat="1" ht="13.5" thickBot="1" x14ac:dyDescent="0.3">
      <c r="B44" s="843" t="s">
        <v>28</v>
      </c>
      <c r="C44" s="845" t="s">
        <v>27</v>
      </c>
      <c r="D44" s="847" t="s">
        <v>34</v>
      </c>
      <c r="E44" s="848"/>
      <c r="F44" s="109"/>
      <c r="G44" s="109"/>
      <c r="I44" s="156"/>
      <c r="R44" s="494"/>
      <c r="S44" s="494"/>
      <c r="T44" s="494"/>
      <c r="U44" s="494"/>
      <c r="V44" s="494"/>
      <c r="W44" s="494"/>
      <c r="X44" s="494"/>
      <c r="Y44" s="494"/>
      <c r="Z44" s="494"/>
      <c r="AA44" s="494"/>
      <c r="AB44" s="494"/>
      <c r="AC44" s="494"/>
      <c r="AD44" s="609"/>
      <c r="AE44" s="609"/>
      <c r="AF44" s="609"/>
      <c r="AG44" s="609"/>
      <c r="AH44" s="609"/>
      <c r="AI44" s="609"/>
      <c r="AJ44" s="609"/>
      <c r="AK44" s="609"/>
      <c r="AL44" s="609"/>
      <c r="AM44" s="609"/>
      <c r="AN44" s="609"/>
      <c r="AO44" s="609"/>
      <c r="AP44" s="609"/>
      <c r="AQ44" s="609"/>
      <c r="AR44" s="609"/>
      <c r="AS44" s="609"/>
    </row>
    <row r="45" spans="1:45" s="99" customFormat="1" ht="13.5" thickBot="1" x14ac:dyDescent="0.3">
      <c r="B45" s="844"/>
      <c r="C45" s="846"/>
      <c r="D45" s="173" t="s">
        <v>23</v>
      </c>
      <c r="E45" s="284" t="s">
        <v>24</v>
      </c>
      <c r="F45" s="109"/>
      <c r="G45" s="109"/>
      <c r="I45" s="156"/>
      <c r="R45" s="494"/>
      <c r="S45" s="494"/>
      <c r="T45" s="494"/>
      <c r="U45" s="494"/>
      <c r="V45" s="494"/>
      <c r="W45" s="494"/>
      <c r="X45" s="494"/>
      <c r="Y45" s="494"/>
      <c r="Z45" s="494"/>
      <c r="AA45" s="494"/>
      <c r="AB45" s="494"/>
      <c r="AC45" s="494"/>
      <c r="AD45" s="609"/>
      <c r="AE45" s="609"/>
      <c r="AF45" s="609"/>
      <c r="AG45" s="609"/>
      <c r="AH45" s="609"/>
      <c r="AI45" s="609"/>
      <c r="AJ45" s="609"/>
      <c r="AK45" s="609"/>
      <c r="AL45" s="609"/>
      <c r="AM45" s="609"/>
      <c r="AN45" s="609"/>
      <c r="AO45" s="609"/>
      <c r="AP45" s="609"/>
      <c r="AQ45" s="609"/>
      <c r="AR45" s="609"/>
      <c r="AS45" s="609"/>
    </row>
    <row r="46" spans="1:45" s="99" customFormat="1" ht="24" customHeight="1" x14ac:dyDescent="0.25">
      <c r="B46" s="437" t="s">
        <v>21</v>
      </c>
      <c r="C46" s="325" t="s">
        <v>158</v>
      </c>
      <c r="D46" s="326"/>
      <c r="E46" s="286" t="s">
        <v>159</v>
      </c>
      <c r="F46" s="75"/>
      <c r="G46" s="75"/>
      <c r="H46" s="104"/>
      <c r="I46" s="159"/>
      <c r="J46" s="104"/>
      <c r="K46" s="104"/>
      <c r="L46" s="104"/>
      <c r="M46" s="104"/>
      <c r="R46" s="494"/>
      <c r="S46" s="494"/>
      <c r="T46" s="494"/>
      <c r="U46" s="494"/>
      <c r="V46" s="494"/>
      <c r="W46" s="494"/>
      <c r="X46" s="494"/>
      <c r="Y46" s="494"/>
      <c r="Z46" s="494"/>
      <c r="AA46" s="494"/>
      <c r="AB46" s="494"/>
      <c r="AC46" s="494"/>
      <c r="AD46" s="609"/>
      <c r="AE46" s="609"/>
      <c r="AF46" s="609"/>
      <c r="AG46" s="609"/>
      <c r="AH46" s="609"/>
      <c r="AI46" s="609"/>
      <c r="AJ46" s="609"/>
      <c r="AK46" s="609"/>
      <c r="AL46" s="609"/>
      <c r="AM46" s="609"/>
      <c r="AN46" s="609"/>
      <c r="AO46" s="609"/>
      <c r="AP46" s="609"/>
      <c r="AQ46" s="609"/>
      <c r="AR46" s="609"/>
      <c r="AS46" s="609"/>
    </row>
    <row r="47" spans="1:45" s="99" customFormat="1" ht="13.5" thickBot="1" x14ac:dyDescent="0.3">
      <c r="B47" s="420" t="s">
        <v>25</v>
      </c>
      <c r="C47" s="327">
        <f>+M42</f>
        <v>0</v>
      </c>
      <c r="D47" s="328"/>
      <c r="E47" s="288" t="s">
        <v>159</v>
      </c>
      <c r="F47" s="109"/>
      <c r="G47" s="109"/>
      <c r="I47" s="156"/>
      <c r="R47" s="494"/>
      <c r="S47" s="494"/>
      <c r="T47" s="494"/>
      <c r="U47" s="494"/>
      <c r="V47" s="494"/>
      <c r="W47" s="494"/>
      <c r="X47" s="494"/>
      <c r="Y47" s="494"/>
      <c r="Z47" s="494"/>
      <c r="AA47" s="494"/>
      <c r="AB47" s="494"/>
      <c r="AC47" s="494"/>
      <c r="AD47" s="609"/>
      <c r="AE47" s="609"/>
      <c r="AF47" s="609"/>
      <c r="AG47" s="609"/>
      <c r="AH47" s="609"/>
      <c r="AI47" s="609"/>
      <c r="AJ47" s="609"/>
      <c r="AK47" s="609"/>
      <c r="AL47" s="609"/>
      <c r="AM47" s="609"/>
      <c r="AN47" s="609"/>
      <c r="AO47" s="609"/>
      <c r="AP47" s="609"/>
      <c r="AQ47" s="609"/>
      <c r="AR47" s="609"/>
      <c r="AS47" s="609"/>
    </row>
    <row r="48" spans="1:45" s="99" customFormat="1" x14ac:dyDescent="0.25">
      <c r="B48" s="421"/>
      <c r="C48" s="857"/>
      <c r="D48" s="857"/>
      <c r="E48" s="857"/>
      <c r="F48" s="857"/>
      <c r="G48" s="857"/>
      <c r="H48" s="857"/>
      <c r="I48" s="857"/>
      <c r="J48" s="857"/>
      <c r="K48" s="857"/>
      <c r="L48" s="857"/>
      <c r="M48" s="857"/>
      <c r="N48" s="857"/>
      <c r="R48" s="494"/>
      <c r="S48" s="494"/>
      <c r="T48" s="494"/>
      <c r="U48" s="494"/>
      <c r="V48" s="494"/>
      <c r="W48" s="494"/>
      <c r="X48" s="494"/>
      <c r="Y48" s="494"/>
      <c r="Z48" s="494"/>
      <c r="AA48" s="494"/>
      <c r="AB48" s="494"/>
      <c r="AC48" s="494"/>
      <c r="AD48" s="609"/>
      <c r="AE48" s="609"/>
      <c r="AF48" s="609"/>
      <c r="AG48" s="609"/>
      <c r="AH48" s="609"/>
      <c r="AI48" s="609"/>
      <c r="AJ48" s="609"/>
      <c r="AK48" s="609"/>
      <c r="AL48" s="609"/>
      <c r="AM48" s="609"/>
      <c r="AN48" s="609"/>
      <c r="AO48" s="609"/>
      <c r="AP48" s="609"/>
      <c r="AQ48" s="609"/>
      <c r="AR48" s="609"/>
      <c r="AS48" s="609"/>
    </row>
    <row r="49" spans="1:45" ht="6.75" customHeight="1" x14ac:dyDescent="0.25"/>
    <row r="50" spans="1:45" x14ac:dyDescent="0.25">
      <c r="B50" s="833" t="s">
        <v>91</v>
      </c>
      <c r="C50" s="834"/>
      <c r="D50" s="834"/>
      <c r="E50" s="834"/>
      <c r="F50" s="834"/>
      <c r="G50" s="834"/>
      <c r="H50" s="834"/>
      <c r="I50" s="834"/>
      <c r="J50" s="834"/>
      <c r="K50" s="834"/>
      <c r="L50" s="834"/>
      <c r="M50" s="834"/>
      <c r="N50" s="834"/>
      <c r="O50" s="834"/>
      <c r="P50" s="834"/>
      <c r="Q50" s="834"/>
    </row>
    <row r="51" spans="1:45" ht="10.5" customHeight="1" thickBot="1" x14ac:dyDescent="0.3"/>
    <row r="52" spans="1:45" ht="69" customHeight="1" thickBot="1" x14ac:dyDescent="0.3">
      <c r="B52" s="55" t="s">
        <v>136</v>
      </c>
      <c r="C52" s="55" t="s">
        <v>2</v>
      </c>
      <c r="D52" s="55" t="s">
        <v>93</v>
      </c>
      <c r="E52" s="152" t="s">
        <v>92</v>
      </c>
      <c r="F52" s="56" t="s">
        <v>94</v>
      </c>
      <c r="G52" s="105" t="s">
        <v>95</v>
      </c>
      <c r="H52" s="132" t="s">
        <v>161</v>
      </c>
      <c r="I52" s="55" t="s">
        <v>96</v>
      </c>
      <c r="J52" s="94" t="s">
        <v>97</v>
      </c>
      <c r="K52" s="94" t="s">
        <v>98</v>
      </c>
      <c r="L52" s="94" t="s">
        <v>99</v>
      </c>
      <c r="M52" s="54" t="s">
        <v>100</v>
      </c>
      <c r="N52" s="133" t="s">
        <v>101</v>
      </c>
      <c r="O52" s="858" t="s">
        <v>3</v>
      </c>
      <c r="P52" s="859"/>
      <c r="Q52" s="133" t="s">
        <v>18</v>
      </c>
    </row>
    <row r="53" spans="1:45" ht="32.25" customHeight="1" x14ac:dyDescent="0.25">
      <c r="B53" s="172" t="s">
        <v>160</v>
      </c>
      <c r="C53" s="169" t="s">
        <v>160</v>
      </c>
      <c r="D53" s="85" t="s">
        <v>197</v>
      </c>
      <c r="E53" s="153">
        <v>650</v>
      </c>
      <c r="F53" s="116"/>
      <c r="G53" s="157"/>
      <c r="H53" s="92"/>
      <c r="I53" s="153" t="s">
        <v>173</v>
      </c>
      <c r="J53" s="85"/>
      <c r="K53" s="91"/>
      <c r="L53" s="91"/>
      <c r="M53" s="91"/>
      <c r="N53" s="91"/>
      <c r="O53" s="860" t="s">
        <v>218</v>
      </c>
      <c r="P53" s="861"/>
      <c r="Q53" s="439" t="s">
        <v>124</v>
      </c>
    </row>
    <row r="54" spans="1:45" x14ac:dyDescent="0.25">
      <c r="B54" s="865" t="s">
        <v>1</v>
      </c>
      <c r="C54" s="865"/>
      <c r="D54" s="865"/>
      <c r="E54" s="64"/>
      <c r="F54" s="64"/>
    </row>
    <row r="55" spans="1:45" x14ac:dyDescent="0.25">
      <c r="B55" s="866" t="s">
        <v>36</v>
      </c>
      <c r="C55" s="866"/>
      <c r="D55" s="866"/>
      <c r="E55" s="64"/>
      <c r="F55" s="64"/>
    </row>
    <row r="56" spans="1:45" ht="12" customHeight="1" x14ac:dyDescent="0.25">
      <c r="B56" s="64" t="s">
        <v>54</v>
      </c>
      <c r="C56" s="64"/>
      <c r="D56" s="64"/>
      <c r="E56" s="64"/>
      <c r="F56" s="64"/>
    </row>
    <row r="59" spans="1:45" ht="18.75" customHeight="1" x14ac:dyDescent="0.25">
      <c r="B59" s="862" t="s">
        <v>37</v>
      </c>
      <c r="C59" s="863"/>
      <c r="D59" s="863"/>
      <c r="E59" s="863"/>
      <c r="F59" s="863"/>
      <c r="G59" s="863"/>
      <c r="H59" s="863"/>
      <c r="I59" s="863"/>
      <c r="J59" s="863"/>
      <c r="K59" s="863"/>
      <c r="L59" s="863"/>
      <c r="M59" s="863"/>
      <c r="N59" s="863"/>
      <c r="O59" s="863"/>
      <c r="P59" s="863"/>
      <c r="Q59" s="863"/>
    </row>
    <row r="61" spans="1:45" ht="48" customHeight="1" x14ac:dyDescent="0.25">
      <c r="A61" s="90"/>
      <c r="B61" s="787" t="s">
        <v>0</v>
      </c>
      <c r="C61" s="787" t="s">
        <v>38</v>
      </c>
      <c r="D61" s="787" t="s">
        <v>39</v>
      </c>
      <c r="E61" s="787" t="s">
        <v>102</v>
      </c>
      <c r="F61" s="787" t="s">
        <v>104</v>
      </c>
      <c r="G61" s="787" t="s">
        <v>105</v>
      </c>
      <c r="H61" s="787" t="s">
        <v>106</v>
      </c>
      <c r="I61" s="787" t="s">
        <v>103</v>
      </c>
      <c r="J61" s="759" t="s">
        <v>107</v>
      </c>
      <c r="K61" s="812"/>
      <c r="L61" s="760"/>
      <c r="M61" s="787" t="s">
        <v>111</v>
      </c>
      <c r="N61" s="787" t="s">
        <v>147</v>
      </c>
      <c r="O61" s="787" t="s">
        <v>148</v>
      </c>
      <c r="P61" s="818" t="s">
        <v>3</v>
      </c>
      <c r="Q61" s="819"/>
    </row>
    <row r="62" spans="1:45" ht="21" customHeight="1" x14ac:dyDescent="0.25">
      <c r="A62" s="90"/>
      <c r="B62" s="788"/>
      <c r="C62" s="788"/>
      <c r="D62" s="788"/>
      <c r="E62" s="788"/>
      <c r="F62" s="788"/>
      <c r="G62" s="788"/>
      <c r="H62" s="788"/>
      <c r="I62" s="788"/>
      <c r="J62" s="522" t="s">
        <v>108</v>
      </c>
      <c r="K62" s="522" t="s">
        <v>174</v>
      </c>
      <c r="L62" s="520" t="s">
        <v>175</v>
      </c>
      <c r="M62" s="788"/>
      <c r="N62" s="788"/>
      <c r="O62" s="788"/>
      <c r="P62" s="820"/>
      <c r="Q62" s="821"/>
    </row>
    <row r="63" spans="1:45" s="479" customFormat="1" ht="126.75" customHeight="1" x14ac:dyDescent="0.25">
      <c r="A63" s="478">
        <v>1</v>
      </c>
      <c r="B63" s="488" t="s">
        <v>40</v>
      </c>
      <c r="C63" s="488" t="s">
        <v>176</v>
      </c>
      <c r="D63" s="584" t="s">
        <v>256</v>
      </c>
      <c r="E63" s="489">
        <v>28928184</v>
      </c>
      <c r="F63" s="584" t="s">
        <v>257</v>
      </c>
      <c r="G63" s="584" t="s">
        <v>204</v>
      </c>
      <c r="H63" s="584" t="s">
        <v>258</v>
      </c>
      <c r="I63" s="584" t="s">
        <v>277</v>
      </c>
      <c r="J63" s="588" t="s">
        <v>260</v>
      </c>
      <c r="K63" s="597"/>
      <c r="L63" s="489" t="s">
        <v>259</v>
      </c>
      <c r="M63" s="675" t="s">
        <v>124</v>
      </c>
      <c r="N63" s="675" t="s">
        <v>124</v>
      </c>
      <c r="O63" s="489" t="s">
        <v>123</v>
      </c>
      <c r="P63" s="864" t="s">
        <v>333</v>
      </c>
      <c r="Q63" s="761"/>
    </row>
    <row r="64" spans="1:45" s="599" customFormat="1" ht="96" customHeight="1" x14ac:dyDescent="0.25">
      <c r="A64" s="584">
        <v>2</v>
      </c>
      <c r="B64" s="488" t="s">
        <v>40</v>
      </c>
      <c r="C64" s="488" t="s">
        <v>176</v>
      </c>
      <c r="D64" s="600" t="s">
        <v>261</v>
      </c>
      <c r="E64" s="600">
        <v>38368707</v>
      </c>
      <c r="F64" s="600" t="s">
        <v>185</v>
      </c>
      <c r="G64" s="600" t="s">
        <v>262</v>
      </c>
      <c r="H64" s="600" t="s">
        <v>263</v>
      </c>
      <c r="I64" s="600" t="s">
        <v>264</v>
      </c>
      <c r="J64" s="601" t="s">
        <v>265</v>
      </c>
      <c r="K64" s="601" t="s">
        <v>266</v>
      </c>
      <c r="L64" s="602" t="s">
        <v>259</v>
      </c>
      <c r="M64" s="682" t="s">
        <v>124</v>
      </c>
      <c r="N64" s="682" t="s">
        <v>124</v>
      </c>
      <c r="O64" s="600" t="s">
        <v>123</v>
      </c>
      <c r="P64" s="864" t="s">
        <v>346</v>
      </c>
      <c r="Q64" s="761"/>
      <c r="R64" s="494"/>
      <c r="S64" s="494"/>
      <c r="T64" s="494"/>
      <c r="U64" s="494"/>
      <c r="V64" s="494"/>
      <c r="W64" s="494"/>
      <c r="X64" s="494"/>
      <c r="Y64" s="494"/>
      <c r="Z64" s="494"/>
      <c r="AA64" s="494"/>
      <c r="AB64" s="494"/>
      <c r="AC64" s="494"/>
      <c r="AD64" s="609"/>
      <c r="AE64" s="609"/>
      <c r="AF64" s="609"/>
      <c r="AG64" s="609"/>
      <c r="AH64" s="609"/>
      <c r="AI64" s="609"/>
      <c r="AJ64" s="609"/>
      <c r="AK64" s="609"/>
      <c r="AL64" s="609"/>
      <c r="AM64" s="609"/>
      <c r="AN64" s="609"/>
      <c r="AO64" s="609"/>
      <c r="AP64" s="609"/>
      <c r="AQ64" s="609"/>
      <c r="AR64" s="609"/>
      <c r="AS64" s="609"/>
    </row>
    <row r="65" spans="1:16371" s="598" customFormat="1" ht="77.25" customHeight="1" x14ac:dyDescent="0.25">
      <c r="A65" s="584">
        <v>3</v>
      </c>
      <c r="B65" s="488" t="s">
        <v>40</v>
      </c>
      <c r="C65" s="488" t="s">
        <v>176</v>
      </c>
      <c r="D65" s="600" t="s">
        <v>267</v>
      </c>
      <c r="E65" s="600">
        <v>28697952</v>
      </c>
      <c r="F65" s="600" t="s">
        <v>268</v>
      </c>
      <c r="G65" s="600" t="s">
        <v>269</v>
      </c>
      <c r="H65" s="600" t="s">
        <v>270</v>
      </c>
      <c r="I65" s="600" t="s">
        <v>271</v>
      </c>
      <c r="J65" s="601" t="s">
        <v>272</v>
      </c>
      <c r="K65" s="601" t="s">
        <v>273</v>
      </c>
      <c r="L65" s="602" t="s">
        <v>259</v>
      </c>
      <c r="M65" s="682" t="s">
        <v>124</v>
      </c>
      <c r="N65" s="682" t="s">
        <v>124</v>
      </c>
      <c r="O65" s="600" t="s">
        <v>123</v>
      </c>
      <c r="P65" s="864" t="s">
        <v>345</v>
      </c>
      <c r="Q65" s="761"/>
      <c r="R65" s="494"/>
      <c r="S65" s="494"/>
      <c r="T65" s="494"/>
      <c r="U65" s="494"/>
      <c r="V65" s="494"/>
      <c r="W65" s="494"/>
      <c r="X65" s="494"/>
      <c r="Y65" s="494"/>
      <c r="Z65" s="494"/>
      <c r="AA65" s="494"/>
      <c r="AB65" s="494"/>
      <c r="AC65" s="494"/>
      <c r="AD65" s="609"/>
      <c r="AE65" s="609"/>
      <c r="AF65" s="609"/>
      <c r="AG65" s="609"/>
      <c r="AH65" s="609"/>
      <c r="AI65" s="609"/>
      <c r="AJ65" s="609"/>
      <c r="AK65" s="609"/>
      <c r="AL65" s="609"/>
      <c r="AM65" s="609"/>
      <c r="AN65" s="609"/>
      <c r="AO65" s="609"/>
      <c r="AP65" s="609"/>
      <c r="AQ65" s="609"/>
      <c r="AR65" s="609"/>
      <c r="AS65" s="609"/>
    </row>
    <row r="66" spans="1:16371" ht="169.5" customHeight="1" x14ac:dyDescent="0.25">
      <c r="A66" s="584">
        <v>4</v>
      </c>
      <c r="B66" s="488" t="s">
        <v>40</v>
      </c>
      <c r="C66" s="488" t="s">
        <v>176</v>
      </c>
      <c r="D66" s="600" t="s">
        <v>274</v>
      </c>
      <c r="E66" s="600">
        <v>65782318</v>
      </c>
      <c r="F66" s="600" t="s">
        <v>178</v>
      </c>
      <c r="G66" s="600" t="s">
        <v>275</v>
      </c>
      <c r="H66" s="600" t="s">
        <v>276</v>
      </c>
      <c r="I66" s="584" t="s">
        <v>277</v>
      </c>
      <c r="J66" s="601" t="s">
        <v>278</v>
      </c>
      <c r="K66" s="603" t="s">
        <v>280</v>
      </c>
      <c r="L66" s="604" t="s">
        <v>279</v>
      </c>
      <c r="M66" s="682" t="s">
        <v>124</v>
      </c>
      <c r="N66" s="682" t="s">
        <v>124</v>
      </c>
      <c r="O66" s="600" t="s">
        <v>123</v>
      </c>
      <c r="P66" s="864" t="s">
        <v>331</v>
      </c>
      <c r="Q66" s="761"/>
    </row>
    <row r="67" spans="1:16371" ht="89.25" customHeight="1" x14ac:dyDescent="0.25">
      <c r="A67" s="494">
        <v>5</v>
      </c>
      <c r="B67" s="488" t="s">
        <v>281</v>
      </c>
      <c r="C67" s="488" t="s">
        <v>176</v>
      </c>
      <c r="D67" s="600" t="s">
        <v>282</v>
      </c>
      <c r="E67" s="600">
        <v>1121864171</v>
      </c>
      <c r="F67" s="600" t="s">
        <v>178</v>
      </c>
      <c r="G67" s="489" t="s">
        <v>179</v>
      </c>
      <c r="H67" s="601" t="s">
        <v>292</v>
      </c>
      <c r="I67" s="489">
        <v>141976</v>
      </c>
      <c r="J67" s="601" t="s">
        <v>293</v>
      </c>
      <c r="K67" s="603" t="s">
        <v>294</v>
      </c>
      <c r="L67" s="605" t="s">
        <v>271</v>
      </c>
      <c r="M67" s="683" t="s">
        <v>124</v>
      </c>
      <c r="N67" s="683" t="s">
        <v>123</v>
      </c>
      <c r="O67" s="601" t="s">
        <v>123</v>
      </c>
      <c r="P67" s="785" t="s">
        <v>330</v>
      </c>
      <c r="Q67" s="786"/>
    </row>
    <row r="68" spans="1:16371" ht="71.25" customHeight="1" x14ac:dyDescent="0.25">
      <c r="A68" s="584">
        <v>6</v>
      </c>
      <c r="B68" s="488" t="s">
        <v>281</v>
      </c>
      <c r="C68" s="488" t="s">
        <v>176</v>
      </c>
      <c r="D68" s="600" t="s">
        <v>283</v>
      </c>
      <c r="E68" s="600">
        <v>40386369</v>
      </c>
      <c r="F68" s="600" t="s">
        <v>178</v>
      </c>
      <c r="G68" s="489" t="s">
        <v>284</v>
      </c>
      <c r="H68" s="601" t="s">
        <v>285</v>
      </c>
      <c r="I68" s="489">
        <v>116259</v>
      </c>
      <c r="J68" s="601" t="s">
        <v>295</v>
      </c>
      <c r="K68" s="603" t="s">
        <v>296</v>
      </c>
      <c r="L68" s="606" t="s">
        <v>286</v>
      </c>
      <c r="M68" s="683" t="s">
        <v>124</v>
      </c>
      <c r="N68" s="683" t="s">
        <v>123</v>
      </c>
      <c r="O68" s="601" t="s">
        <v>123</v>
      </c>
      <c r="P68" s="864" t="str">
        <f>+P67</f>
        <v xml:space="preserve">NO SE ACEPTA LA SUBSANACION POR CUANTO EL 
 FORMATO 8 CARTA DE COMPROMISO REFIERE UNA  MODALIDAD DE ATENCION DIFERENTE  A LA  CONVOCATORIA.   </v>
      </c>
      <c r="Q68" s="761"/>
    </row>
    <row r="69" spans="1:16371" ht="90.75" customHeight="1" x14ac:dyDescent="0.25">
      <c r="A69" s="584">
        <v>7</v>
      </c>
      <c r="B69" s="488" t="s">
        <v>281</v>
      </c>
      <c r="C69" s="488" t="s">
        <v>176</v>
      </c>
      <c r="D69" s="600" t="s">
        <v>287</v>
      </c>
      <c r="E69" s="600">
        <v>93297034</v>
      </c>
      <c r="F69" s="600" t="s">
        <v>288</v>
      </c>
      <c r="G69" s="489" t="s">
        <v>291</v>
      </c>
      <c r="H69" s="601" t="s">
        <v>289</v>
      </c>
      <c r="I69" s="489" t="s">
        <v>290</v>
      </c>
      <c r="J69" s="607" t="s">
        <v>298</v>
      </c>
      <c r="K69" s="607" t="s">
        <v>297</v>
      </c>
      <c r="L69" s="605" t="s">
        <v>259</v>
      </c>
      <c r="M69" s="683" t="s">
        <v>124</v>
      </c>
      <c r="N69" s="683" t="s">
        <v>124</v>
      </c>
      <c r="O69" s="601" t="s">
        <v>123</v>
      </c>
      <c r="P69" s="864" t="str">
        <f>+P65</f>
        <v xml:space="preserve">NO SE ACEPTA LA SUBSANACION POR CUANTO LAS CERTIFICACIONES DE EXPERIENCIA LABORAL NO CUMPLEN CON LOS CRITERIOS   ESTABLECIDO EN EL PLIEGO DE  CONDICIONES Y EL FORMATO 8 CARTA DE COMPROMISO REFIERE UNA  MODALIDAD DE ATENCION DIFERENTE  A LA  CONVOCATORIA.   </v>
      </c>
      <c r="Q69" s="761"/>
    </row>
    <row r="70" spans="1:16371" ht="93" customHeight="1" x14ac:dyDescent="0.25">
      <c r="A70" s="584">
        <v>8</v>
      </c>
      <c r="B70" s="488" t="s">
        <v>281</v>
      </c>
      <c r="C70" s="488" t="s">
        <v>176</v>
      </c>
      <c r="D70" s="600" t="s">
        <v>299</v>
      </c>
      <c r="E70" s="600">
        <v>40402677</v>
      </c>
      <c r="F70" s="600" t="s">
        <v>300</v>
      </c>
      <c r="G70" s="489" t="s">
        <v>259</v>
      </c>
      <c r="H70" s="601"/>
      <c r="I70" s="489"/>
      <c r="J70" s="608"/>
      <c r="K70" s="603"/>
      <c r="L70" s="605" t="s">
        <v>259</v>
      </c>
      <c r="M70" s="683" t="s">
        <v>124</v>
      </c>
      <c r="N70" s="683" t="s">
        <v>124</v>
      </c>
      <c r="O70" s="601" t="s">
        <v>124</v>
      </c>
      <c r="P70" s="785" t="str">
        <f>+P69</f>
        <v xml:space="preserve">NO SE ACEPTA LA SUBSANACION POR CUANTO LAS CERTIFICACIONES DE EXPERIENCIA LABORAL NO CUMPLEN CON LOS CRITERIOS   ESTABLECIDO EN EL PLIEGO DE  CONDICIONES Y EL FORMATO 8 CARTA DE COMPROMISO REFIERE UNA  MODALIDAD DE ATENCION DIFERENTE  A LA  CONVOCATORIA.   </v>
      </c>
      <c r="Q70" s="786"/>
    </row>
    <row r="71" spans="1:16371" ht="48.75" customHeight="1" x14ac:dyDescent="0.25">
      <c r="A71" s="584">
        <v>9</v>
      </c>
      <c r="B71" s="488" t="s">
        <v>281</v>
      </c>
      <c r="C71" s="488" t="s">
        <v>176</v>
      </c>
      <c r="D71" s="600" t="s">
        <v>301</v>
      </c>
      <c r="E71" s="600">
        <v>110523178</v>
      </c>
      <c r="F71" s="600" t="s">
        <v>302</v>
      </c>
      <c r="G71" s="601"/>
      <c r="H71" s="601"/>
      <c r="I71" s="584"/>
      <c r="J71" s="601"/>
      <c r="K71" s="603"/>
      <c r="L71" s="606"/>
      <c r="M71" s="683" t="s">
        <v>124</v>
      </c>
      <c r="N71" s="683" t="s">
        <v>124</v>
      </c>
      <c r="O71" s="601" t="s">
        <v>124</v>
      </c>
      <c r="P71" s="785" t="s">
        <v>332</v>
      </c>
      <c r="Q71" s="786"/>
    </row>
    <row r="72" spans="1:16371" ht="13.5" thickBot="1" x14ac:dyDescent="0.3">
      <c r="B72" s="95"/>
      <c r="C72" s="95"/>
      <c r="D72" s="95"/>
      <c r="E72" s="95"/>
      <c r="F72" s="95"/>
      <c r="G72" s="95"/>
      <c r="P72" s="121"/>
      <c r="Q72" s="121"/>
    </row>
    <row r="73" spans="1:16371" s="554" customFormat="1" ht="21" customHeight="1" thickBot="1" x14ac:dyDescent="0.3">
      <c r="B73" s="814" t="s">
        <v>42</v>
      </c>
      <c r="C73" s="814"/>
      <c r="D73" s="814"/>
      <c r="E73" s="814"/>
      <c r="F73" s="814"/>
      <c r="G73" s="814"/>
      <c r="H73" s="814"/>
      <c r="I73" s="814"/>
      <c r="J73" s="814"/>
      <c r="K73" s="814"/>
      <c r="L73" s="814"/>
      <c r="M73" s="814"/>
      <c r="N73" s="814"/>
      <c r="O73" s="814"/>
      <c r="P73" s="814"/>
      <c r="Q73" s="814"/>
      <c r="R73" s="612"/>
      <c r="S73" s="612"/>
      <c r="T73" s="612"/>
      <c r="U73" s="612"/>
      <c r="V73" s="612"/>
      <c r="W73" s="612"/>
      <c r="X73" s="612"/>
      <c r="Y73" s="612"/>
      <c r="Z73" s="612"/>
      <c r="AA73" s="612"/>
      <c r="AB73" s="612"/>
      <c r="AC73" s="612"/>
      <c r="AD73" s="612"/>
      <c r="AE73" s="612"/>
      <c r="AF73" s="612"/>
      <c r="AG73" s="612"/>
      <c r="AH73" s="612"/>
      <c r="AI73" s="612"/>
      <c r="AJ73" s="612"/>
      <c r="AK73" s="612"/>
      <c r="AL73" s="612"/>
      <c r="AM73" s="612"/>
      <c r="AN73" s="612"/>
      <c r="AO73" s="612"/>
      <c r="AP73" s="612"/>
      <c r="AQ73" s="612"/>
      <c r="AR73" s="612"/>
      <c r="AS73" s="612"/>
      <c r="AT73" s="555"/>
      <c r="AU73" s="555"/>
      <c r="AV73" s="555"/>
      <c r="AW73" s="555"/>
      <c r="AX73" s="555"/>
      <c r="AY73" s="555"/>
      <c r="AZ73" s="555"/>
      <c r="BA73" s="555"/>
      <c r="BB73" s="555"/>
      <c r="BC73" s="555"/>
      <c r="BD73" s="555"/>
      <c r="BE73" s="555"/>
      <c r="BF73" s="555"/>
      <c r="BG73" s="555"/>
      <c r="BH73" s="555"/>
      <c r="BI73" s="555"/>
      <c r="BJ73" s="555"/>
      <c r="BK73" s="555"/>
      <c r="BL73" s="555"/>
      <c r="BM73" s="555"/>
      <c r="BN73" s="555"/>
      <c r="BO73" s="555"/>
      <c r="BP73" s="555"/>
      <c r="BQ73" s="555"/>
      <c r="BR73" s="555"/>
      <c r="BS73" s="555"/>
      <c r="BT73" s="555"/>
      <c r="BU73" s="555"/>
      <c r="BV73" s="555"/>
      <c r="BW73" s="555"/>
      <c r="BX73" s="555"/>
      <c r="BY73" s="555"/>
      <c r="BZ73" s="555"/>
      <c r="CA73" s="555"/>
      <c r="CB73" s="555"/>
      <c r="CC73" s="555"/>
      <c r="CD73" s="555"/>
      <c r="CE73" s="555"/>
      <c r="CF73" s="555"/>
      <c r="CG73" s="555"/>
      <c r="CH73" s="555"/>
      <c r="CI73" s="555"/>
      <c r="CJ73" s="555"/>
      <c r="CK73" s="555"/>
      <c r="CL73" s="555"/>
      <c r="CM73" s="555"/>
      <c r="CN73" s="555"/>
      <c r="CO73" s="555"/>
      <c r="CP73" s="555"/>
      <c r="CQ73" s="555"/>
      <c r="CR73" s="555"/>
      <c r="CS73" s="555"/>
      <c r="CT73" s="555"/>
      <c r="CU73" s="555"/>
      <c r="CV73" s="555"/>
      <c r="CW73" s="555"/>
      <c r="CX73" s="555"/>
      <c r="CY73" s="555"/>
      <c r="CZ73" s="555"/>
      <c r="DA73" s="555"/>
      <c r="DB73" s="555"/>
      <c r="DC73" s="555"/>
      <c r="DD73" s="555"/>
      <c r="DE73" s="555"/>
      <c r="DF73" s="555"/>
      <c r="DG73" s="555"/>
      <c r="DH73" s="555"/>
      <c r="DI73" s="555"/>
      <c r="DJ73" s="555"/>
      <c r="DK73" s="555"/>
      <c r="DL73" s="555"/>
      <c r="DM73" s="555"/>
      <c r="DN73" s="555"/>
      <c r="DO73" s="555"/>
      <c r="DP73" s="555"/>
      <c r="DQ73" s="555"/>
      <c r="DR73" s="555"/>
      <c r="DS73" s="555"/>
      <c r="DT73" s="555"/>
      <c r="DU73" s="555"/>
      <c r="DV73" s="555"/>
      <c r="DW73" s="555"/>
      <c r="DX73" s="555"/>
      <c r="DY73" s="555"/>
      <c r="DZ73" s="555"/>
      <c r="EA73" s="555"/>
      <c r="EB73" s="555"/>
      <c r="EC73" s="555"/>
      <c r="ED73" s="555"/>
      <c r="EE73" s="555"/>
      <c r="EF73" s="555"/>
      <c r="EG73" s="555"/>
      <c r="EH73" s="555"/>
      <c r="EI73" s="555"/>
      <c r="EJ73" s="555"/>
      <c r="EK73" s="555"/>
      <c r="EL73" s="555"/>
      <c r="EM73" s="555"/>
      <c r="EN73" s="555"/>
      <c r="EO73" s="555"/>
      <c r="EP73" s="555"/>
      <c r="EQ73" s="555"/>
      <c r="ER73" s="555"/>
      <c r="ES73" s="555"/>
      <c r="ET73" s="555"/>
      <c r="EU73" s="555"/>
      <c r="EV73" s="555"/>
      <c r="EW73" s="555"/>
      <c r="EX73" s="555"/>
      <c r="EY73" s="555"/>
      <c r="EZ73" s="555"/>
      <c r="FA73" s="555"/>
      <c r="FB73" s="555"/>
      <c r="FC73" s="555"/>
      <c r="FD73" s="555"/>
      <c r="FE73" s="555"/>
      <c r="FF73" s="555"/>
      <c r="FG73" s="555"/>
      <c r="FH73" s="555"/>
      <c r="FI73" s="555"/>
      <c r="FJ73" s="555"/>
      <c r="FK73" s="555"/>
      <c r="FL73" s="555"/>
      <c r="FM73" s="555"/>
      <c r="FN73" s="555"/>
      <c r="FO73" s="555"/>
      <c r="FP73" s="555"/>
      <c r="FQ73" s="555"/>
      <c r="FR73" s="555"/>
      <c r="FS73" s="555"/>
      <c r="FT73" s="555"/>
      <c r="FU73" s="555"/>
      <c r="FV73" s="555"/>
      <c r="FW73" s="555"/>
      <c r="FX73" s="555"/>
      <c r="FY73" s="555"/>
      <c r="FZ73" s="555"/>
      <c r="GA73" s="555"/>
      <c r="GB73" s="555"/>
      <c r="GC73" s="555"/>
      <c r="GD73" s="555"/>
      <c r="GE73" s="555"/>
      <c r="GF73" s="555"/>
      <c r="GG73" s="555"/>
      <c r="GH73" s="555"/>
      <c r="GI73" s="555"/>
      <c r="GJ73" s="555"/>
      <c r="GK73" s="555"/>
      <c r="GL73" s="555"/>
      <c r="GM73" s="555"/>
      <c r="GN73" s="555"/>
      <c r="GO73" s="555"/>
      <c r="GP73" s="555"/>
      <c r="GQ73" s="555"/>
      <c r="GR73" s="555"/>
      <c r="GS73" s="555"/>
      <c r="GT73" s="555"/>
      <c r="GU73" s="555"/>
      <c r="GV73" s="555"/>
      <c r="GW73" s="555"/>
      <c r="GX73" s="555"/>
      <c r="GY73" s="555"/>
      <c r="GZ73" s="555"/>
      <c r="HA73" s="555"/>
      <c r="HB73" s="555"/>
      <c r="HC73" s="555"/>
      <c r="HD73" s="555"/>
      <c r="HE73" s="555"/>
      <c r="HF73" s="555"/>
      <c r="HG73" s="555"/>
      <c r="HH73" s="555"/>
      <c r="HI73" s="555"/>
      <c r="HJ73" s="555"/>
      <c r="HK73" s="555"/>
      <c r="HL73" s="555"/>
      <c r="HM73" s="555"/>
      <c r="HN73" s="555"/>
      <c r="HO73" s="555"/>
      <c r="HP73" s="555"/>
      <c r="HQ73" s="555"/>
      <c r="HR73" s="555"/>
      <c r="HS73" s="555"/>
      <c r="HT73" s="555"/>
      <c r="HU73" s="555"/>
      <c r="HV73" s="555"/>
      <c r="HW73" s="555"/>
      <c r="HX73" s="555"/>
      <c r="HY73" s="555"/>
      <c r="HZ73" s="555"/>
      <c r="IA73" s="555"/>
      <c r="IB73" s="555"/>
      <c r="IC73" s="555"/>
      <c r="ID73" s="555"/>
      <c r="IE73" s="555"/>
      <c r="IF73" s="555"/>
      <c r="IG73" s="555"/>
      <c r="IH73" s="555"/>
      <c r="II73" s="555"/>
      <c r="IJ73" s="555"/>
      <c r="IK73" s="555"/>
      <c r="IL73" s="555"/>
      <c r="IM73" s="555"/>
      <c r="IN73" s="555"/>
      <c r="IO73" s="555"/>
      <c r="IP73" s="555"/>
      <c r="IQ73" s="555"/>
      <c r="IR73" s="555"/>
      <c r="IS73" s="555"/>
      <c r="IT73" s="555"/>
      <c r="IU73" s="555"/>
      <c r="IV73" s="555"/>
      <c r="IW73" s="555"/>
      <c r="IX73" s="555"/>
      <c r="IY73" s="555"/>
      <c r="IZ73" s="555"/>
      <c r="JA73" s="555"/>
      <c r="JB73" s="555"/>
      <c r="JC73" s="555"/>
      <c r="JD73" s="555"/>
      <c r="JE73" s="555"/>
      <c r="JF73" s="555"/>
      <c r="JG73" s="555"/>
      <c r="JH73" s="555"/>
      <c r="JI73" s="555"/>
      <c r="JJ73" s="555"/>
      <c r="JK73" s="555"/>
      <c r="JL73" s="555"/>
      <c r="JM73" s="555"/>
      <c r="JN73" s="555"/>
      <c r="JO73" s="555"/>
      <c r="JP73" s="555"/>
      <c r="JQ73" s="555"/>
      <c r="JR73" s="555"/>
      <c r="JS73" s="555"/>
      <c r="JT73" s="555"/>
      <c r="JU73" s="555"/>
      <c r="JV73" s="555"/>
      <c r="JW73" s="555"/>
      <c r="JX73" s="555"/>
      <c r="JY73" s="555"/>
      <c r="JZ73" s="555"/>
      <c r="KA73" s="555"/>
      <c r="KB73" s="555"/>
      <c r="KC73" s="555"/>
      <c r="KD73" s="555"/>
      <c r="KE73" s="555"/>
      <c r="KF73" s="555"/>
      <c r="KG73" s="555"/>
      <c r="KH73" s="555"/>
      <c r="KI73" s="555"/>
      <c r="KJ73" s="555"/>
      <c r="KK73" s="555"/>
      <c r="KL73" s="555"/>
      <c r="KM73" s="555"/>
      <c r="KN73" s="555"/>
      <c r="KO73" s="555"/>
      <c r="KP73" s="555"/>
      <c r="KQ73" s="555"/>
      <c r="KR73" s="555"/>
      <c r="KS73" s="555"/>
      <c r="KT73" s="555"/>
      <c r="KU73" s="555"/>
      <c r="KV73" s="555"/>
      <c r="KW73" s="555"/>
      <c r="KX73" s="555"/>
      <c r="KY73" s="555"/>
      <c r="KZ73" s="555"/>
      <c r="LA73" s="555"/>
      <c r="LB73" s="555"/>
      <c r="LC73" s="555"/>
      <c r="LD73" s="555"/>
      <c r="LE73" s="555"/>
      <c r="LF73" s="555"/>
      <c r="LG73" s="555"/>
      <c r="LH73" s="555"/>
      <c r="LI73" s="555"/>
      <c r="LJ73" s="555"/>
      <c r="LK73" s="555"/>
      <c r="LL73" s="555"/>
      <c r="LM73" s="555"/>
      <c r="LN73" s="555"/>
      <c r="LO73" s="555"/>
      <c r="LP73" s="555"/>
      <c r="LQ73" s="555"/>
      <c r="LR73" s="555"/>
      <c r="LS73" s="555"/>
      <c r="LT73" s="555"/>
      <c r="LU73" s="555"/>
      <c r="LV73" s="555"/>
      <c r="LW73" s="555"/>
      <c r="LX73" s="555"/>
      <c r="LY73" s="555"/>
      <c r="LZ73" s="555"/>
      <c r="MA73" s="555"/>
      <c r="MB73" s="555"/>
      <c r="MC73" s="555"/>
      <c r="MD73" s="555"/>
      <c r="ME73" s="555"/>
      <c r="MF73" s="555"/>
      <c r="MG73" s="555"/>
      <c r="MH73" s="555"/>
      <c r="MI73" s="555"/>
      <c r="MJ73" s="555"/>
      <c r="MK73" s="555"/>
      <c r="ML73" s="555"/>
      <c r="MM73" s="555"/>
      <c r="MN73" s="555"/>
      <c r="MO73" s="555"/>
      <c r="MP73" s="555"/>
      <c r="MQ73" s="555"/>
      <c r="MR73" s="555"/>
      <c r="MS73" s="555"/>
      <c r="MT73" s="555"/>
      <c r="MU73" s="555"/>
      <c r="MV73" s="555"/>
      <c r="MW73" s="555"/>
      <c r="MX73" s="555"/>
      <c r="MY73" s="555"/>
      <c r="MZ73" s="555"/>
      <c r="NA73" s="555"/>
      <c r="NB73" s="555"/>
      <c r="NC73" s="555"/>
      <c r="ND73" s="555"/>
      <c r="NE73" s="555"/>
      <c r="NF73" s="555"/>
      <c r="NG73" s="555"/>
      <c r="NH73" s="555"/>
      <c r="NI73" s="555"/>
      <c r="NJ73" s="555"/>
      <c r="NK73" s="555"/>
      <c r="NL73" s="555"/>
      <c r="NM73" s="555"/>
      <c r="NN73" s="555"/>
      <c r="NO73" s="555"/>
      <c r="NP73" s="555"/>
      <c r="NQ73" s="555"/>
      <c r="NR73" s="555"/>
      <c r="NS73" s="555"/>
      <c r="NT73" s="555"/>
      <c r="NU73" s="555"/>
      <c r="NV73" s="555"/>
      <c r="NW73" s="555"/>
      <c r="NX73" s="555"/>
      <c r="NY73" s="555"/>
      <c r="NZ73" s="555"/>
      <c r="OA73" s="555"/>
      <c r="OB73" s="555"/>
      <c r="OC73" s="555"/>
      <c r="OD73" s="555"/>
      <c r="OE73" s="555"/>
      <c r="OF73" s="555"/>
      <c r="OG73" s="555"/>
      <c r="OH73" s="555"/>
      <c r="OI73" s="555"/>
      <c r="OJ73" s="555"/>
      <c r="OK73" s="555"/>
      <c r="OL73" s="555"/>
      <c r="OM73" s="555"/>
      <c r="ON73" s="555"/>
      <c r="OO73" s="555"/>
      <c r="OP73" s="555"/>
      <c r="OQ73" s="555"/>
      <c r="OR73" s="555"/>
      <c r="OS73" s="555"/>
      <c r="OT73" s="555"/>
      <c r="OU73" s="555"/>
      <c r="OV73" s="555"/>
      <c r="OW73" s="555"/>
      <c r="OX73" s="555"/>
      <c r="OY73" s="555"/>
      <c r="OZ73" s="555"/>
      <c r="PA73" s="555"/>
      <c r="PB73" s="555"/>
      <c r="PC73" s="555"/>
      <c r="PD73" s="555"/>
      <c r="PE73" s="555"/>
      <c r="PF73" s="555"/>
      <c r="PG73" s="555"/>
      <c r="PH73" s="555"/>
      <c r="PI73" s="555"/>
      <c r="PJ73" s="555"/>
      <c r="PK73" s="555"/>
      <c r="PL73" s="555"/>
      <c r="PM73" s="555"/>
      <c r="PN73" s="555"/>
      <c r="PO73" s="555"/>
      <c r="PP73" s="555"/>
      <c r="PQ73" s="555"/>
      <c r="PR73" s="555"/>
      <c r="PS73" s="555"/>
      <c r="PT73" s="555"/>
      <c r="PU73" s="555"/>
      <c r="PV73" s="555"/>
      <c r="PW73" s="555"/>
      <c r="PX73" s="555"/>
      <c r="PY73" s="555"/>
      <c r="PZ73" s="555"/>
      <c r="QA73" s="555"/>
      <c r="QB73" s="555"/>
      <c r="QC73" s="555"/>
      <c r="QD73" s="555"/>
      <c r="QE73" s="555"/>
      <c r="QF73" s="555"/>
      <c r="QG73" s="555"/>
      <c r="QH73" s="555"/>
      <c r="QI73" s="555"/>
      <c r="QJ73" s="555"/>
      <c r="QK73" s="555"/>
      <c r="QL73" s="555"/>
      <c r="QM73" s="555"/>
      <c r="QN73" s="555"/>
      <c r="QO73" s="555"/>
      <c r="QP73" s="555"/>
      <c r="QQ73" s="555"/>
      <c r="QR73" s="555"/>
      <c r="QS73" s="555"/>
      <c r="QT73" s="555"/>
      <c r="QU73" s="555"/>
      <c r="QV73" s="555"/>
      <c r="QW73" s="555"/>
      <c r="QX73" s="555"/>
      <c r="QY73" s="555"/>
      <c r="QZ73" s="555"/>
      <c r="RA73" s="555"/>
      <c r="RB73" s="555"/>
      <c r="RC73" s="555"/>
      <c r="RD73" s="555"/>
      <c r="RE73" s="555"/>
      <c r="RF73" s="555"/>
      <c r="RG73" s="555"/>
      <c r="RH73" s="555"/>
      <c r="RI73" s="555"/>
      <c r="RJ73" s="555"/>
      <c r="RK73" s="555"/>
      <c r="RL73" s="555"/>
      <c r="RM73" s="555"/>
      <c r="RN73" s="555"/>
      <c r="RO73" s="555"/>
      <c r="RP73" s="555"/>
      <c r="RQ73" s="555"/>
      <c r="RR73" s="555"/>
      <c r="RS73" s="555"/>
      <c r="RT73" s="555"/>
      <c r="RU73" s="555"/>
      <c r="RV73" s="555"/>
      <c r="RW73" s="555"/>
      <c r="RX73" s="555"/>
      <c r="RY73" s="555"/>
      <c r="RZ73" s="555"/>
      <c r="SA73" s="555"/>
      <c r="SB73" s="555"/>
      <c r="SC73" s="555"/>
      <c r="SD73" s="555"/>
      <c r="SE73" s="555"/>
      <c r="SF73" s="555"/>
      <c r="SG73" s="555"/>
      <c r="SH73" s="555"/>
      <c r="SI73" s="555"/>
      <c r="SJ73" s="555"/>
      <c r="SK73" s="555"/>
      <c r="SL73" s="555"/>
      <c r="SM73" s="555"/>
      <c r="SN73" s="555"/>
      <c r="SO73" s="555"/>
      <c r="SP73" s="555"/>
      <c r="SQ73" s="555"/>
      <c r="SR73" s="555"/>
      <c r="SS73" s="555"/>
      <c r="ST73" s="555"/>
      <c r="SU73" s="555"/>
      <c r="SV73" s="555"/>
      <c r="SW73" s="555"/>
      <c r="SX73" s="555"/>
      <c r="SY73" s="555"/>
      <c r="SZ73" s="555"/>
      <c r="TA73" s="555"/>
      <c r="TB73" s="555"/>
      <c r="TC73" s="555"/>
      <c r="TD73" s="555"/>
      <c r="TE73" s="555"/>
      <c r="TF73" s="555"/>
      <c r="TG73" s="555"/>
      <c r="TH73" s="555"/>
      <c r="TI73" s="555"/>
      <c r="TJ73" s="555"/>
      <c r="TK73" s="555"/>
      <c r="TL73" s="555"/>
      <c r="TM73" s="555"/>
      <c r="TN73" s="555"/>
      <c r="TO73" s="555"/>
      <c r="TP73" s="555"/>
      <c r="TQ73" s="555"/>
      <c r="TR73" s="555"/>
      <c r="TS73" s="555"/>
      <c r="TT73" s="555"/>
      <c r="TU73" s="555"/>
      <c r="TV73" s="555"/>
      <c r="TW73" s="555"/>
      <c r="TX73" s="555"/>
      <c r="TY73" s="555"/>
      <c r="TZ73" s="555"/>
      <c r="UA73" s="555"/>
      <c r="UB73" s="555"/>
      <c r="UC73" s="555"/>
      <c r="UD73" s="555"/>
      <c r="UE73" s="555"/>
      <c r="UF73" s="555"/>
      <c r="UG73" s="555"/>
      <c r="UH73" s="555"/>
      <c r="UI73" s="555"/>
      <c r="UJ73" s="555"/>
      <c r="UK73" s="555"/>
      <c r="UL73" s="555"/>
      <c r="UM73" s="555"/>
      <c r="UN73" s="555"/>
      <c r="UO73" s="555"/>
      <c r="UP73" s="555"/>
      <c r="UQ73" s="555"/>
      <c r="UR73" s="555"/>
      <c r="US73" s="555"/>
      <c r="UT73" s="555"/>
      <c r="UU73" s="555"/>
      <c r="UV73" s="555"/>
      <c r="UW73" s="555"/>
      <c r="UX73" s="555"/>
      <c r="UY73" s="555"/>
      <c r="UZ73" s="555"/>
      <c r="VA73" s="555"/>
      <c r="VB73" s="555"/>
      <c r="VC73" s="555"/>
      <c r="VD73" s="555"/>
      <c r="VE73" s="555"/>
      <c r="VF73" s="555"/>
      <c r="VG73" s="555"/>
      <c r="VH73" s="555"/>
      <c r="VI73" s="555"/>
      <c r="VJ73" s="555"/>
      <c r="VK73" s="555"/>
      <c r="VL73" s="555"/>
      <c r="VM73" s="555"/>
      <c r="VN73" s="555"/>
      <c r="VO73" s="555"/>
      <c r="VP73" s="555"/>
      <c r="VQ73" s="555"/>
      <c r="VR73" s="555"/>
      <c r="VS73" s="555"/>
      <c r="VT73" s="555"/>
      <c r="VU73" s="555"/>
      <c r="VV73" s="555"/>
      <c r="VW73" s="555"/>
      <c r="VX73" s="555"/>
      <c r="VY73" s="555"/>
      <c r="VZ73" s="555"/>
      <c r="WA73" s="555"/>
      <c r="WB73" s="555"/>
      <c r="WC73" s="555"/>
      <c r="WD73" s="555"/>
      <c r="WE73" s="555"/>
      <c r="WF73" s="555"/>
      <c r="WG73" s="555"/>
      <c r="WH73" s="555"/>
      <c r="WI73" s="555"/>
      <c r="WJ73" s="555"/>
      <c r="WK73" s="555"/>
      <c r="WL73" s="555"/>
      <c r="WM73" s="555"/>
      <c r="WN73" s="555"/>
      <c r="WO73" s="555"/>
      <c r="WP73" s="555"/>
      <c r="WQ73" s="555"/>
      <c r="WR73" s="555"/>
      <c r="WS73" s="555"/>
      <c r="WT73" s="555"/>
      <c r="WU73" s="555"/>
      <c r="WV73" s="555"/>
      <c r="WW73" s="555"/>
      <c r="WX73" s="555"/>
      <c r="WY73" s="555"/>
      <c r="WZ73" s="555"/>
      <c r="XA73" s="555"/>
      <c r="XB73" s="555"/>
      <c r="XC73" s="555"/>
      <c r="XD73" s="555"/>
      <c r="XE73" s="555"/>
      <c r="XF73" s="555"/>
      <c r="XG73" s="555"/>
      <c r="XH73" s="555"/>
      <c r="XI73" s="555"/>
      <c r="XJ73" s="555"/>
      <c r="XK73" s="555"/>
      <c r="XL73" s="555"/>
      <c r="XM73" s="555"/>
      <c r="XN73" s="555"/>
      <c r="XO73" s="555"/>
      <c r="XP73" s="555"/>
      <c r="XQ73" s="555"/>
      <c r="XR73" s="555"/>
      <c r="XS73" s="555"/>
      <c r="XT73" s="555"/>
      <c r="XU73" s="555"/>
      <c r="XV73" s="555"/>
      <c r="XW73" s="555"/>
      <c r="XX73" s="555"/>
      <c r="XY73" s="555"/>
      <c r="XZ73" s="555"/>
      <c r="YA73" s="555"/>
      <c r="YB73" s="555"/>
      <c r="YC73" s="555"/>
      <c r="YD73" s="555"/>
      <c r="YE73" s="555"/>
      <c r="YF73" s="555"/>
      <c r="YG73" s="555"/>
      <c r="YH73" s="555"/>
      <c r="YI73" s="555"/>
      <c r="YJ73" s="555"/>
      <c r="YK73" s="555"/>
      <c r="YL73" s="555"/>
      <c r="YM73" s="555"/>
      <c r="YN73" s="555"/>
      <c r="YO73" s="555"/>
      <c r="YP73" s="555"/>
      <c r="YQ73" s="555"/>
      <c r="YR73" s="555"/>
      <c r="YS73" s="555"/>
      <c r="YT73" s="555"/>
      <c r="YU73" s="555"/>
      <c r="YV73" s="555"/>
      <c r="YW73" s="555"/>
      <c r="YX73" s="555"/>
      <c r="YY73" s="555"/>
      <c r="YZ73" s="555"/>
      <c r="ZA73" s="555"/>
      <c r="ZB73" s="555"/>
      <c r="ZC73" s="555"/>
      <c r="ZD73" s="555"/>
      <c r="ZE73" s="555"/>
      <c r="ZF73" s="555"/>
      <c r="ZG73" s="555"/>
      <c r="ZH73" s="555"/>
      <c r="ZI73" s="555"/>
      <c r="ZJ73" s="555"/>
      <c r="ZK73" s="555"/>
      <c r="ZL73" s="555"/>
      <c r="ZM73" s="555"/>
      <c r="ZN73" s="555"/>
      <c r="ZO73" s="555"/>
      <c r="ZP73" s="555"/>
      <c r="ZQ73" s="555"/>
      <c r="ZR73" s="555"/>
      <c r="ZS73" s="555"/>
      <c r="ZT73" s="555"/>
      <c r="ZU73" s="555"/>
      <c r="ZV73" s="555"/>
      <c r="ZW73" s="555"/>
      <c r="ZX73" s="555"/>
      <c r="ZY73" s="555"/>
      <c r="ZZ73" s="555"/>
      <c r="AAA73" s="555"/>
      <c r="AAB73" s="555"/>
      <c r="AAC73" s="555"/>
      <c r="AAD73" s="555"/>
      <c r="AAE73" s="555"/>
      <c r="AAF73" s="555"/>
      <c r="AAG73" s="555"/>
      <c r="AAH73" s="555"/>
      <c r="AAI73" s="555"/>
      <c r="AAJ73" s="555"/>
      <c r="AAK73" s="555"/>
      <c r="AAL73" s="555"/>
      <c r="AAM73" s="555"/>
      <c r="AAN73" s="555"/>
      <c r="AAO73" s="555"/>
      <c r="AAP73" s="555"/>
      <c r="AAQ73" s="555"/>
      <c r="AAR73" s="555"/>
      <c r="AAS73" s="555"/>
      <c r="AAT73" s="555"/>
      <c r="AAU73" s="555"/>
      <c r="AAV73" s="555"/>
      <c r="AAW73" s="555"/>
      <c r="AAX73" s="555"/>
      <c r="AAY73" s="555"/>
      <c r="AAZ73" s="555"/>
      <c r="ABA73" s="555"/>
      <c r="ABB73" s="555"/>
      <c r="ABC73" s="555"/>
      <c r="ABD73" s="555"/>
      <c r="ABE73" s="555"/>
      <c r="ABF73" s="555"/>
      <c r="ABG73" s="555"/>
      <c r="ABH73" s="555"/>
      <c r="ABI73" s="555"/>
      <c r="ABJ73" s="555"/>
      <c r="ABK73" s="555"/>
      <c r="ABL73" s="555"/>
      <c r="ABM73" s="555"/>
      <c r="ABN73" s="555"/>
      <c r="ABO73" s="555"/>
      <c r="ABP73" s="555"/>
      <c r="ABQ73" s="555"/>
      <c r="ABR73" s="555"/>
      <c r="ABS73" s="555"/>
      <c r="ABT73" s="555"/>
      <c r="ABU73" s="555"/>
      <c r="ABV73" s="555"/>
      <c r="ABW73" s="555"/>
      <c r="ABX73" s="555"/>
      <c r="ABY73" s="555"/>
      <c r="ABZ73" s="555"/>
      <c r="ACA73" s="555"/>
      <c r="ACB73" s="555"/>
      <c r="ACC73" s="555"/>
      <c r="ACD73" s="555"/>
      <c r="ACE73" s="555"/>
      <c r="ACF73" s="555"/>
      <c r="ACG73" s="555"/>
      <c r="ACH73" s="555"/>
      <c r="ACI73" s="555"/>
      <c r="ACJ73" s="555"/>
      <c r="ACK73" s="555"/>
      <c r="ACL73" s="555"/>
      <c r="ACM73" s="555"/>
      <c r="ACN73" s="555"/>
      <c r="ACO73" s="555"/>
      <c r="ACP73" s="555"/>
      <c r="ACQ73" s="555"/>
      <c r="ACR73" s="555"/>
      <c r="ACS73" s="555"/>
      <c r="ACT73" s="555"/>
      <c r="ACU73" s="555"/>
      <c r="ACV73" s="555"/>
      <c r="ACW73" s="555"/>
      <c r="ACX73" s="555"/>
      <c r="ACY73" s="555"/>
      <c r="ACZ73" s="555"/>
      <c r="ADA73" s="555"/>
      <c r="ADB73" s="555"/>
      <c r="ADC73" s="555"/>
      <c r="ADD73" s="555"/>
      <c r="ADE73" s="555"/>
      <c r="ADF73" s="555"/>
      <c r="ADG73" s="555"/>
      <c r="ADH73" s="555"/>
      <c r="ADI73" s="555"/>
      <c r="ADJ73" s="555"/>
      <c r="ADK73" s="555"/>
      <c r="ADL73" s="555"/>
      <c r="ADM73" s="555"/>
      <c r="ADN73" s="555"/>
      <c r="ADO73" s="555"/>
      <c r="ADP73" s="555"/>
      <c r="ADQ73" s="555"/>
      <c r="ADR73" s="555"/>
      <c r="ADS73" s="555"/>
      <c r="ADT73" s="555"/>
      <c r="ADU73" s="555"/>
      <c r="ADV73" s="555"/>
      <c r="ADW73" s="555"/>
      <c r="ADX73" s="555"/>
      <c r="ADY73" s="555"/>
      <c r="ADZ73" s="555"/>
      <c r="AEA73" s="555"/>
      <c r="AEB73" s="555"/>
      <c r="AEC73" s="555"/>
      <c r="AED73" s="555"/>
      <c r="AEE73" s="555"/>
      <c r="AEF73" s="555"/>
      <c r="AEG73" s="555"/>
      <c r="AEH73" s="555"/>
      <c r="AEI73" s="555"/>
      <c r="AEJ73" s="555"/>
      <c r="AEK73" s="555"/>
      <c r="AEL73" s="555"/>
      <c r="AEM73" s="555"/>
      <c r="AEN73" s="555"/>
      <c r="AEO73" s="555"/>
      <c r="AEP73" s="555"/>
      <c r="AEQ73" s="555"/>
      <c r="AER73" s="555"/>
      <c r="AES73" s="555"/>
      <c r="AET73" s="555"/>
      <c r="AEU73" s="555"/>
      <c r="AEV73" s="555"/>
      <c r="AEW73" s="555"/>
      <c r="AEX73" s="555"/>
      <c r="AEY73" s="555"/>
      <c r="AEZ73" s="555"/>
      <c r="AFA73" s="555"/>
      <c r="AFB73" s="555"/>
      <c r="AFC73" s="555"/>
      <c r="AFD73" s="555"/>
      <c r="AFE73" s="555"/>
      <c r="AFF73" s="555"/>
      <c r="AFG73" s="555"/>
      <c r="AFH73" s="555"/>
      <c r="AFI73" s="555"/>
      <c r="AFJ73" s="555"/>
      <c r="AFK73" s="555"/>
      <c r="AFL73" s="555"/>
      <c r="AFM73" s="555"/>
      <c r="AFN73" s="555"/>
      <c r="AFO73" s="555"/>
      <c r="AFP73" s="555"/>
      <c r="AFQ73" s="555"/>
      <c r="AFR73" s="555"/>
      <c r="AFS73" s="555"/>
      <c r="AFT73" s="555"/>
      <c r="AFU73" s="555"/>
      <c r="AFV73" s="555"/>
      <c r="AFW73" s="555"/>
      <c r="AFX73" s="555"/>
      <c r="AFY73" s="555"/>
      <c r="AFZ73" s="555"/>
      <c r="AGA73" s="555"/>
      <c r="AGB73" s="555"/>
      <c r="AGC73" s="555"/>
      <c r="AGD73" s="555"/>
      <c r="AGE73" s="555"/>
      <c r="AGF73" s="555"/>
      <c r="AGG73" s="555"/>
      <c r="AGH73" s="555"/>
      <c r="AGI73" s="555"/>
      <c r="AGJ73" s="555"/>
      <c r="AGK73" s="555"/>
      <c r="AGL73" s="555"/>
      <c r="AGM73" s="555"/>
      <c r="AGN73" s="555"/>
      <c r="AGO73" s="555"/>
      <c r="AGP73" s="555"/>
      <c r="AGQ73" s="555"/>
      <c r="AGR73" s="555"/>
      <c r="AGS73" s="555"/>
      <c r="AGT73" s="555"/>
      <c r="AGU73" s="555"/>
      <c r="AGV73" s="555"/>
      <c r="AGW73" s="555"/>
      <c r="AGX73" s="555"/>
      <c r="AGY73" s="555"/>
      <c r="AGZ73" s="555"/>
      <c r="AHA73" s="555"/>
      <c r="AHB73" s="555"/>
      <c r="AHC73" s="555"/>
      <c r="AHD73" s="555"/>
      <c r="AHE73" s="555"/>
      <c r="AHF73" s="555"/>
      <c r="AHG73" s="555"/>
      <c r="AHH73" s="555"/>
      <c r="AHI73" s="555"/>
      <c r="AHJ73" s="555"/>
      <c r="AHK73" s="555"/>
      <c r="AHL73" s="555"/>
      <c r="AHM73" s="555"/>
      <c r="AHN73" s="555"/>
      <c r="AHO73" s="555"/>
      <c r="AHP73" s="555"/>
      <c r="AHQ73" s="555"/>
      <c r="AHR73" s="555"/>
      <c r="AHS73" s="555"/>
      <c r="AHT73" s="555"/>
      <c r="AHU73" s="555"/>
      <c r="AHV73" s="555"/>
      <c r="AHW73" s="555"/>
      <c r="AHX73" s="555"/>
      <c r="AHY73" s="555"/>
      <c r="AHZ73" s="555"/>
      <c r="AIA73" s="555"/>
      <c r="AIB73" s="555"/>
      <c r="AIC73" s="555"/>
      <c r="AID73" s="555"/>
      <c r="AIE73" s="555"/>
      <c r="AIF73" s="555"/>
      <c r="AIG73" s="555"/>
      <c r="AIH73" s="555"/>
      <c r="AII73" s="555"/>
      <c r="AIJ73" s="555"/>
      <c r="AIK73" s="555"/>
      <c r="AIL73" s="555"/>
      <c r="AIM73" s="555"/>
      <c r="AIN73" s="555"/>
      <c r="AIO73" s="555"/>
      <c r="AIP73" s="555"/>
      <c r="AIQ73" s="555"/>
      <c r="AIR73" s="555"/>
      <c r="AIS73" s="555"/>
      <c r="AIT73" s="555"/>
      <c r="AIU73" s="555"/>
      <c r="AIV73" s="555"/>
      <c r="AIW73" s="555"/>
      <c r="AIX73" s="555"/>
      <c r="AIY73" s="555"/>
      <c r="AIZ73" s="555"/>
      <c r="AJA73" s="555"/>
      <c r="AJB73" s="555"/>
      <c r="AJC73" s="555"/>
      <c r="AJD73" s="555"/>
      <c r="AJE73" s="555"/>
      <c r="AJF73" s="555"/>
      <c r="AJG73" s="555"/>
      <c r="AJH73" s="555"/>
      <c r="AJI73" s="555"/>
      <c r="AJJ73" s="555"/>
      <c r="AJK73" s="555"/>
      <c r="AJL73" s="555"/>
      <c r="AJM73" s="555"/>
      <c r="AJN73" s="555"/>
      <c r="AJO73" s="555"/>
      <c r="AJP73" s="555"/>
      <c r="AJQ73" s="555"/>
      <c r="AJR73" s="555"/>
      <c r="AJS73" s="555"/>
      <c r="AJT73" s="555"/>
      <c r="AJU73" s="555"/>
      <c r="AJV73" s="555"/>
      <c r="AJW73" s="555"/>
      <c r="AJX73" s="555"/>
      <c r="AJY73" s="555"/>
      <c r="AJZ73" s="555"/>
      <c r="AKA73" s="555"/>
      <c r="AKB73" s="555"/>
      <c r="AKC73" s="555"/>
      <c r="AKD73" s="555"/>
      <c r="AKE73" s="555"/>
      <c r="AKF73" s="555"/>
      <c r="AKG73" s="555"/>
      <c r="AKH73" s="555"/>
      <c r="AKI73" s="555"/>
      <c r="AKJ73" s="555"/>
      <c r="AKK73" s="555"/>
      <c r="AKL73" s="555"/>
      <c r="AKM73" s="555"/>
      <c r="AKN73" s="555"/>
      <c r="AKO73" s="555"/>
      <c r="AKP73" s="555"/>
      <c r="AKQ73" s="555"/>
      <c r="AKR73" s="555"/>
      <c r="AKS73" s="555"/>
      <c r="AKT73" s="555"/>
      <c r="AKU73" s="555"/>
      <c r="AKV73" s="555"/>
      <c r="AKW73" s="555"/>
      <c r="AKX73" s="555"/>
      <c r="AKY73" s="555"/>
      <c r="AKZ73" s="555"/>
      <c r="ALA73" s="555"/>
      <c r="ALB73" s="555"/>
      <c r="ALC73" s="555"/>
      <c r="ALD73" s="555"/>
      <c r="ALE73" s="555"/>
      <c r="ALF73" s="555"/>
      <c r="ALG73" s="555"/>
      <c r="ALH73" s="555"/>
      <c r="ALI73" s="555"/>
      <c r="ALJ73" s="555"/>
      <c r="ALK73" s="555"/>
      <c r="ALL73" s="555"/>
      <c r="ALM73" s="555"/>
      <c r="ALN73" s="555"/>
      <c r="ALO73" s="555"/>
      <c r="ALP73" s="555"/>
      <c r="ALQ73" s="555"/>
      <c r="ALR73" s="555"/>
      <c r="ALS73" s="555"/>
      <c r="ALT73" s="555"/>
      <c r="ALU73" s="555"/>
      <c r="ALV73" s="555"/>
      <c r="ALW73" s="555"/>
      <c r="ALX73" s="555"/>
      <c r="ALY73" s="555"/>
      <c r="ALZ73" s="555"/>
      <c r="AMA73" s="555"/>
      <c r="AMB73" s="555"/>
      <c r="AMC73" s="555"/>
      <c r="AMD73" s="555"/>
      <c r="AME73" s="555"/>
      <c r="AMF73" s="555"/>
      <c r="AMG73" s="555"/>
      <c r="AMH73" s="555"/>
      <c r="AMI73" s="555"/>
      <c r="AMJ73" s="555"/>
      <c r="AMK73" s="555"/>
      <c r="AML73" s="555"/>
      <c r="AMM73" s="555"/>
      <c r="AMN73" s="555"/>
      <c r="AMO73" s="555"/>
      <c r="AMP73" s="555"/>
      <c r="AMQ73" s="555"/>
      <c r="AMR73" s="555"/>
      <c r="AMS73" s="555"/>
      <c r="AMT73" s="555"/>
      <c r="AMU73" s="555"/>
      <c r="AMV73" s="555"/>
      <c r="AMW73" s="555"/>
      <c r="AMX73" s="555"/>
      <c r="AMY73" s="555"/>
      <c r="AMZ73" s="555"/>
      <c r="ANA73" s="555"/>
      <c r="ANB73" s="555"/>
      <c r="ANC73" s="555"/>
      <c r="AND73" s="555"/>
      <c r="ANE73" s="555"/>
      <c r="ANF73" s="555"/>
      <c r="ANG73" s="555"/>
      <c r="ANH73" s="555"/>
      <c r="ANI73" s="555"/>
      <c r="ANJ73" s="555"/>
      <c r="ANK73" s="555"/>
      <c r="ANL73" s="555"/>
      <c r="ANM73" s="555"/>
      <c r="ANN73" s="555"/>
      <c r="ANO73" s="555"/>
      <c r="ANP73" s="555"/>
      <c r="ANQ73" s="555"/>
      <c r="ANR73" s="555"/>
      <c r="ANS73" s="555"/>
      <c r="ANT73" s="555"/>
      <c r="ANU73" s="555"/>
      <c r="ANV73" s="555"/>
      <c r="ANW73" s="555"/>
      <c r="ANX73" s="555"/>
      <c r="ANY73" s="555"/>
      <c r="ANZ73" s="555"/>
      <c r="AOA73" s="555"/>
      <c r="AOB73" s="555"/>
      <c r="AOC73" s="555"/>
      <c r="AOD73" s="555"/>
      <c r="AOE73" s="555"/>
      <c r="AOF73" s="555"/>
      <c r="AOG73" s="555"/>
      <c r="AOH73" s="555"/>
      <c r="AOI73" s="555"/>
      <c r="AOJ73" s="555"/>
      <c r="AOK73" s="555"/>
      <c r="AOL73" s="555"/>
      <c r="AOM73" s="555"/>
      <c r="AON73" s="555"/>
      <c r="AOO73" s="555"/>
      <c r="AOP73" s="555"/>
      <c r="AOQ73" s="555"/>
      <c r="AOR73" s="555"/>
      <c r="AOS73" s="555"/>
      <c r="AOT73" s="555"/>
      <c r="AOU73" s="555"/>
      <c r="AOV73" s="555"/>
      <c r="AOW73" s="555"/>
      <c r="AOX73" s="555"/>
      <c r="AOY73" s="555"/>
      <c r="AOZ73" s="555"/>
      <c r="APA73" s="555"/>
      <c r="APB73" s="555"/>
      <c r="APC73" s="555"/>
      <c r="APD73" s="555"/>
      <c r="APE73" s="555"/>
      <c r="APF73" s="555"/>
      <c r="APG73" s="555"/>
      <c r="APH73" s="555"/>
      <c r="API73" s="555"/>
      <c r="APJ73" s="555"/>
      <c r="APK73" s="555"/>
      <c r="APL73" s="555"/>
      <c r="APM73" s="555"/>
      <c r="APN73" s="555"/>
      <c r="APO73" s="555"/>
      <c r="APP73" s="555"/>
      <c r="APQ73" s="555"/>
      <c r="APR73" s="555"/>
      <c r="APS73" s="555"/>
      <c r="APT73" s="555"/>
      <c r="APU73" s="555"/>
      <c r="APV73" s="555"/>
      <c r="APW73" s="555"/>
      <c r="APX73" s="555"/>
      <c r="APY73" s="555"/>
      <c r="APZ73" s="555"/>
      <c r="AQA73" s="555"/>
      <c r="AQB73" s="555"/>
      <c r="AQC73" s="555"/>
      <c r="AQD73" s="555"/>
      <c r="AQE73" s="555"/>
      <c r="AQF73" s="555"/>
      <c r="AQG73" s="555"/>
      <c r="AQH73" s="555"/>
      <c r="AQI73" s="555"/>
      <c r="AQJ73" s="555"/>
      <c r="AQK73" s="555"/>
      <c r="AQL73" s="555"/>
      <c r="AQM73" s="555"/>
      <c r="AQN73" s="555"/>
      <c r="AQO73" s="555"/>
      <c r="AQP73" s="555"/>
      <c r="AQQ73" s="555"/>
      <c r="AQR73" s="555"/>
      <c r="AQS73" s="555"/>
      <c r="AQT73" s="555"/>
      <c r="AQU73" s="555"/>
      <c r="AQV73" s="555"/>
      <c r="AQW73" s="555"/>
      <c r="AQX73" s="555"/>
      <c r="AQY73" s="555"/>
      <c r="AQZ73" s="555"/>
      <c r="ARA73" s="555"/>
      <c r="ARB73" s="555"/>
      <c r="ARC73" s="555"/>
      <c r="ARD73" s="555"/>
      <c r="ARE73" s="555"/>
      <c r="ARF73" s="555"/>
      <c r="ARG73" s="555"/>
      <c r="ARH73" s="555"/>
      <c r="ARI73" s="555"/>
      <c r="ARJ73" s="555"/>
      <c r="ARK73" s="555"/>
      <c r="ARL73" s="555"/>
      <c r="ARM73" s="555"/>
      <c r="ARN73" s="555"/>
      <c r="ARO73" s="555"/>
      <c r="ARP73" s="555"/>
      <c r="ARQ73" s="555"/>
      <c r="ARR73" s="555"/>
      <c r="ARS73" s="555"/>
      <c r="ART73" s="555"/>
      <c r="ARU73" s="555"/>
      <c r="ARV73" s="555"/>
      <c r="ARW73" s="555"/>
      <c r="ARX73" s="555"/>
      <c r="ARY73" s="555"/>
      <c r="ARZ73" s="555"/>
      <c r="ASA73" s="555"/>
      <c r="ASB73" s="555"/>
      <c r="ASC73" s="555"/>
      <c r="ASD73" s="555"/>
      <c r="ASE73" s="555"/>
      <c r="ASF73" s="555"/>
      <c r="ASG73" s="555"/>
      <c r="ASH73" s="555"/>
      <c r="ASI73" s="555"/>
      <c r="ASJ73" s="555"/>
      <c r="ASK73" s="555"/>
      <c r="ASL73" s="555"/>
      <c r="ASM73" s="555"/>
      <c r="ASN73" s="555"/>
      <c r="ASO73" s="555"/>
      <c r="ASP73" s="555"/>
      <c r="ASQ73" s="555"/>
      <c r="ASR73" s="555"/>
      <c r="ASS73" s="555"/>
      <c r="AST73" s="555"/>
      <c r="ASU73" s="555"/>
      <c r="ASV73" s="555"/>
      <c r="ASW73" s="555"/>
      <c r="ASX73" s="555"/>
      <c r="ASY73" s="555"/>
      <c r="ASZ73" s="555"/>
      <c r="ATA73" s="555"/>
      <c r="ATB73" s="555"/>
      <c r="ATC73" s="555"/>
      <c r="ATD73" s="555"/>
      <c r="ATE73" s="555"/>
      <c r="ATF73" s="555"/>
      <c r="ATG73" s="555"/>
      <c r="ATH73" s="555"/>
      <c r="ATI73" s="555"/>
      <c r="ATJ73" s="555"/>
      <c r="ATK73" s="555"/>
      <c r="ATL73" s="555"/>
      <c r="ATM73" s="555"/>
      <c r="ATN73" s="555"/>
      <c r="ATO73" s="555"/>
      <c r="ATP73" s="555"/>
      <c r="ATQ73" s="555"/>
      <c r="ATR73" s="555"/>
      <c r="ATS73" s="555"/>
      <c r="ATT73" s="555"/>
      <c r="ATU73" s="555"/>
      <c r="ATV73" s="555"/>
      <c r="ATW73" s="555"/>
      <c r="ATX73" s="555"/>
      <c r="ATY73" s="555"/>
      <c r="ATZ73" s="555"/>
      <c r="AUA73" s="555"/>
      <c r="AUB73" s="555"/>
      <c r="AUC73" s="555"/>
      <c r="AUD73" s="555"/>
      <c r="AUE73" s="555"/>
      <c r="AUF73" s="555"/>
      <c r="AUG73" s="555"/>
      <c r="AUH73" s="555"/>
      <c r="AUI73" s="555"/>
      <c r="AUJ73" s="555"/>
      <c r="AUK73" s="555"/>
      <c r="AUL73" s="555"/>
      <c r="AUM73" s="555"/>
      <c r="AUN73" s="555"/>
      <c r="AUO73" s="555"/>
      <c r="AUP73" s="555"/>
      <c r="AUQ73" s="555"/>
      <c r="AUR73" s="555"/>
      <c r="AUS73" s="555"/>
      <c r="AUT73" s="555"/>
      <c r="AUU73" s="555"/>
      <c r="AUV73" s="555"/>
      <c r="AUW73" s="555"/>
      <c r="AUX73" s="555"/>
      <c r="AUY73" s="555"/>
      <c r="AUZ73" s="555"/>
      <c r="AVA73" s="555"/>
      <c r="AVB73" s="555"/>
      <c r="AVC73" s="555"/>
      <c r="AVD73" s="555"/>
      <c r="AVE73" s="555"/>
      <c r="AVF73" s="555"/>
      <c r="AVG73" s="555"/>
      <c r="AVH73" s="555"/>
      <c r="AVI73" s="555"/>
      <c r="AVJ73" s="555"/>
      <c r="AVK73" s="555"/>
      <c r="AVL73" s="555"/>
      <c r="AVM73" s="555"/>
      <c r="AVN73" s="555"/>
      <c r="AVO73" s="555"/>
      <c r="AVP73" s="555"/>
      <c r="AVQ73" s="555"/>
      <c r="AVR73" s="555"/>
      <c r="AVS73" s="555"/>
      <c r="AVT73" s="555"/>
      <c r="AVU73" s="555"/>
      <c r="AVV73" s="555"/>
      <c r="AVW73" s="555"/>
      <c r="AVX73" s="555"/>
      <c r="AVY73" s="555"/>
      <c r="AVZ73" s="555"/>
      <c r="AWA73" s="555"/>
      <c r="AWB73" s="555"/>
      <c r="AWC73" s="555"/>
      <c r="AWD73" s="555"/>
      <c r="AWE73" s="555"/>
      <c r="AWF73" s="555"/>
      <c r="AWG73" s="555"/>
      <c r="AWH73" s="555"/>
      <c r="AWI73" s="555"/>
      <c r="AWJ73" s="555"/>
      <c r="AWK73" s="555"/>
      <c r="AWL73" s="555"/>
      <c r="AWM73" s="555"/>
      <c r="AWN73" s="555"/>
      <c r="AWO73" s="555"/>
      <c r="AWP73" s="555"/>
      <c r="AWQ73" s="555"/>
      <c r="AWR73" s="555"/>
      <c r="AWS73" s="555"/>
      <c r="AWT73" s="555"/>
      <c r="AWU73" s="555"/>
      <c r="AWV73" s="555"/>
      <c r="AWW73" s="555"/>
      <c r="AWX73" s="555"/>
      <c r="AWY73" s="555"/>
      <c r="AWZ73" s="555"/>
      <c r="AXA73" s="555"/>
      <c r="AXB73" s="555"/>
      <c r="AXC73" s="555"/>
      <c r="AXD73" s="555"/>
      <c r="AXE73" s="555"/>
      <c r="AXF73" s="555"/>
      <c r="AXG73" s="555"/>
      <c r="AXH73" s="555"/>
      <c r="AXI73" s="555"/>
      <c r="AXJ73" s="555"/>
      <c r="AXK73" s="555"/>
      <c r="AXL73" s="555"/>
      <c r="AXM73" s="555"/>
      <c r="AXN73" s="555"/>
      <c r="AXO73" s="555"/>
      <c r="AXP73" s="555"/>
      <c r="AXQ73" s="555"/>
      <c r="AXR73" s="555"/>
      <c r="AXS73" s="555"/>
      <c r="AXT73" s="555"/>
      <c r="AXU73" s="555"/>
      <c r="AXV73" s="555"/>
      <c r="AXW73" s="555"/>
      <c r="AXX73" s="555"/>
      <c r="AXY73" s="555"/>
      <c r="AXZ73" s="555"/>
      <c r="AYA73" s="555"/>
      <c r="AYB73" s="555"/>
      <c r="AYC73" s="555"/>
      <c r="AYD73" s="555"/>
      <c r="AYE73" s="555"/>
      <c r="AYF73" s="555"/>
      <c r="AYG73" s="555"/>
      <c r="AYH73" s="555"/>
      <c r="AYI73" s="555"/>
      <c r="AYJ73" s="555"/>
      <c r="AYK73" s="555"/>
      <c r="AYL73" s="555"/>
      <c r="AYM73" s="555"/>
      <c r="AYN73" s="555"/>
      <c r="AYO73" s="555"/>
      <c r="AYP73" s="555"/>
      <c r="AYQ73" s="555"/>
      <c r="AYR73" s="555"/>
      <c r="AYS73" s="555"/>
      <c r="AYT73" s="555"/>
      <c r="AYU73" s="555"/>
      <c r="AYV73" s="555"/>
      <c r="AYW73" s="555"/>
      <c r="AYX73" s="555"/>
      <c r="AYY73" s="555"/>
      <c r="AYZ73" s="555"/>
      <c r="AZA73" s="555"/>
      <c r="AZB73" s="555"/>
      <c r="AZC73" s="555"/>
      <c r="AZD73" s="555"/>
      <c r="AZE73" s="555"/>
      <c r="AZF73" s="555"/>
      <c r="AZG73" s="555"/>
      <c r="AZH73" s="555"/>
      <c r="AZI73" s="555"/>
      <c r="AZJ73" s="555"/>
      <c r="AZK73" s="555"/>
      <c r="AZL73" s="555"/>
      <c r="AZM73" s="555"/>
      <c r="AZN73" s="555"/>
      <c r="AZO73" s="555"/>
      <c r="AZP73" s="555"/>
      <c r="AZQ73" s="555"/>
      <c r="AZR73" s="555"/>
      <c r="AZS73" s="555"/>
      <c r="AZT73" s="555"/>
      <c r="AZU73" s="555"/>
      <c r="AZV73" s="555"/>
      <c r="AZW73" s="555"/>
      <c r="AZX73" s="555"/>
      <c r="AZY73" s="555"/>
      <c r="AZZ73" s="555"/>
      <c r="BAA73" s="555"/>
      <c r="BAB73" s="555"/>
      <c r="BAC73" s="555"/>
      <c r="BAD73" s="555"/>
      <c r="BAE73" s="555"/>
      <c r="BAF73" s="555"/>
      <c r="BAG73" s="555"/>
      <c r="BAH73" s="555"/>
      <c r="BAI73" s="555"/>
      <c r="BAJ73" s="555"/>
      <c r="BAK73" s="555"/>
      <c r="BAL73" s="555"/>
      <c r="BAM73" s="555"/>
      <c r="BAN73" s="555"/>
      <c r="BAO73" s="555"/>
      <c r="BAP73" s="555"/>
      <c r="BAQ73" s="555"/>
      <c r="BAR73" s="555"/>
      <c r="BAS73" s="555"/>
      <c r="BAT73" s="555"/>
      <c r="BAU73" s="555"/>
      <c r="BAV73" s="555"/>
      <c r="BAW73" s="555"/>
      <c r="BAX73" s="555"/>
      <c r="BAY73" s="555"/>
      <c r="BAZ73" s="555"/>
      <c r="BBA73" s="555"/>
      <c r="BBB73" s="555"/>
      <c r="BBC73" s="555"/>
      <c r="BBD73" s="555"/>
      <c r="BBE73" s="555"/>
      <c r="BBF73" s="555"/>
      <c r="BBG73" s="555"/>
      <c r="BBH73" s="555"/>
      <c r="BBI73" s="555"/>
      <c r="BBJ73" s="555"/>
      <c r="BBK73" s="555"/>
      <c r="BBL73" s="555"/>
      <c r="BBM73" s="555"/>
      <c r="BBN73" s="555"/>
      <c r="BBO73" s="555"/>
      <c r="BBP73" s="555"/>
      <c r="BBQ73" s="555"/>
      <c r="BBR73" s="555"/>
      <c r="BBS73" s="555"/>
      <c r="BBT73" s="555"/>
      <c r="BBU73" s="555"/>
      <c r="BBV73" s="555"/>
      <c r="BBW73" s="555"/>
      <c r="BBX73" s="555"/>
      <c r="BBY73" s="555"/>
      <c r="BBZ73" s="555"/>
      <c r="BCA73" s="555"/>
      <c r="BCB73" s="555"/>
      <c r="BCC73" s="555"/>
      <c r="BCD73" s="555"/>
      <c r="BCE73" s="555"/>
      <c r="BCF73" s="555"/>
      <c r="BCG73" s="555"/>
      <c r="BCH73" s="555"/>
      <c r="BCI73" s="555"/>
      <c r="BCJ73" s="555"/>
      <c r="BCK73" s="555"/>
      <c r="BCL73" s="555"/>
      <c r="BCM73" s="555"/>
      <c r="BCN73" s="555"/>
      <c r="BCO73" s="555"/>
      <c r="BCP73" s="555"/>
      <c r="BCQ73" s="555"/>
      <c r="BCR73" s="555"/>
      <c r="BCS73" s="555"/>
      <c r="BCT73" s="555"/>
      <c r="BCU73" s="555"/>
      <c r="BCV73" s="555"/>
      <c r="BCW73" s="555"/>
      <c r="BCX73" s="555"/>
      <c r="BCY73" s="555"/>
      <c r="BCZ73" s="555"/>
      <c r="BDA73" s="555"/>
      <c r="BDB73" s="555"/>
      <c r="BDC73" s="555"/>
      <c r="BDD73" s="555"/>
      <c r="BDE73" s="555"/>
      <c r="BDF73" s="555"/>
      <c r="BDG73" s="555"/>
      <c r="BDH73" s="555"/>
      <c r="BDI73" s="555"/>
      <c r="BDJ73" s="555"/>
      <c r="BDK73" s="555"/>
      <c r="BDL73" s="555"/>
      <c r="BDM73" s="555"/>
      <c r="BDN73" s="555"/>
      <c r="BDO73" s="555"/>
      <c r="BDP73" s="555"/>
      <c r="BDQ73" s="555"/>
      <c r="BDR73" s="555"/>
      <c r="BDS73" s="555"/>
      <c r="BDT73" s="555"/>
      <c r="BDU73" s="555"/>
      <c r="BDV73" s="555"/>
      <c r="BDW73" s="555"/>
      <c r="BDX73" s="555"/>
      <c r="BDY73" s="555"/>
      <c r="BDZ73" s="555"/>
      <c r="BEA73" s="555"/>
      <c r="BEB73" s="555"/>
      <c r="BEC73" s="555"/>
      <c r="BED73" s="555"/>
      <c r="BEE73" s="555"/>
      <c r="BEF73" s="555"/>
      <c r="BEG73" s="555"/>
      <c r="BEH73" s="555"/>
      <c r="BEI73" s="555"/>
      <c r="BEJ73" s="555"/>
      <c r="BEK73" s="555"/>
      <c r="BEL73" s="555"/>
      <c r="BEM73" s="555"/>
      <c r="BEN73" s="555"/>
      <c r="BEO73" s="555"/>
      <c r="BEP73" s="555"/>
      <c r="BEQ73" s="555"/>
      <c r="BER73" s="555"/>
      <c r="BES73" s="555"/>
      <c r="BET73" s="555"/>
      <c r="BEU73" s="555"/>
      <c r="BEV73" s="555"/>
      <c r="BEW73" s="555"/>
      <c r="BEX73" s="555"/>
      <c r="BEY73" s="555"/>
      <c r="BEZ73" s="555"/>
      <c r="BFA73" s="555"/>
      <c r="BFB73" s="555"/>
      <c r="BFC73" s="555"/>
      <c r="BFD73" s="555"/>
      <c r="BFE73" s="555"/>
      <c r="BFF73" s="555"/>
      <c r="BFG73" s="555"/>
      <c r="BFH73" s="555"/>
      <c r="BFI73" s="555"/>
      <c r="BFJ73" s="555"/>
      <c r="BFK73" s="555"/>
      <c r="BFL73" s="555"/>
      <c r="BFM73" s="555"/>
      <c r="BFN73" s="555"/>
      <c r="BFO73" s="555"/>
      <c r="BFP73" s="555"/>
      <c r="BFQ73" s="555"/>
      <c r="BFR73" s="555"/>
      <c r="BFS73" s="555"/>
      <c r="BFT73" s="555"/>
      <c r="BFU73" s="555"/>
      <c r="BFV73" s="555"/>
      <c r="BFW73" s="555"/>
      <c r="BFX73" s="555"/>
      <c r="BFY73" s="555"/>
      <c r="BFZ73" s="555"/>
      <c r="BGA73" s="555"/>
      <c r="BGB73" s="555"/>
      <c r="BGC73" s="555"/>
      <c r="BGD73" s="555"/>
      <c r="BGE73" s="555"/>
      <c r="BGF73" s="555"/>
      <c r="BGG73" s="555"/>
      <c r="BGH73" s="555"/>
      <c r="BGI73" s="555"/>
      <c r="BGJ73" s="555"/>
      <c r="BGK73" s="555"/>
      <c r="BGL73" s="555"/>
      <c r="BGM73" s="555"/>
      <c r="BGN73" s="555"/>
      <c r="BGO73" s="555"/>
      <c r="BGP73" s="555"/>
      <c r="BGQ73" s="555"/>
      <c r="BGR73" s="555"/>
      <c r="BGS73" s="555"/>
      <c r="BGT73" s="555"/>
      <c r="BGU73" s="555"/>
      <c r="BGV73" s="555"/>
      <c r="BGW73" s="555"/>
      <c r="BGX73" s="555"/>
      <c r="BGY73" s="555"/>
      <c r="BGZ73" s="555"/>
      <c r="BHA73" s="555"/>
      <c r="BHB73" s="555"/>
      <c r="BHC73" s="555"/>
      <c r="BHD73" s="555"/>
      <c r="BHE73" s="555"/>
      <c r="BHF73" s="555"/>
      <c r="BHG73" s="555"/>
      <c r="BHH73" s="555"/>
      <c r="BHI73" s="555"/>
      <c r="BHJ73" s="555"/>
      <c r="BHK73" s="555"/>
      <c r="BHL73" s="555"/>
      <c r="BHM73" s="555"/>
      <c r="BHN73" s="555"/>
      <c r="BHO73" s="555"/>
      <c r="BHP73" s="555"/>
      <c r="BHQ73" s="555"/>
      <c r="BHR73" s="555"/>
      <c r="BHS73" s="555"/>
      <c r="BHT73" s="555"/>
      <c r="BHU73" s="555"/>
      <c r="BHV73" s="555"/>
      <c r="BHW73" s="555"/>
      <c r="BHX73" s="555"/>
      <c r="BHY73" s="555"/>
      <c r="BHZ73" s="555"/>
      <c r="BIA73" s="555"/>
      <c r="BIB73" s="555"/>
      <c r="BIC73" s="555"/>
      <c r="BID73" s="555"/>
      <c r="BIE73" s="555"/>
      <c r="BIF73" s="555"/>
      <c r="BIG73" s="555"/>
      <c r="BIH73" s="555"/>
      <c r="BII73" s="555"/>
      <c r="BIJ73" s="555"/>
      <c r="BIK73" s="555"/>
      <c r="BIL73" s="555"/>
      <c r="BIM73" s="555"/>
      <c r="BIN73" s="555"/>
      <c r="BIO73" s="555"/>
      <c r="BIP73" s="555"/>
      <c r="BIQ73" s="555"/>
      <c r="BIR73" s="555"/>
      <c r="BIS73" s="555"/>
      <c r="BIT73" s="555"/>
      <c r="BIU73" s="555"/>
      <c r="BIV73" s="555"/>
      <c r="BIW73" s="555"/>
      <c r="BIX73" s="555"/>
      <c r="BIY73" s="555"/>
      <c r="BIZ73" s="555"/>
      <c r="BJA73" s="555"/>
      <c r="BJB73" s="555"/>
      <c r="BJC73" s="555"/>
      <c r="BJD73" s="555"/>
      <c r="BJE73" s="555"/>
      <c r="BJF73" s="555"/>
      <c r="BJG73" s="555"/>
      <c r="BJH73" s="555"/>
      <c r="BJI73" s="555"/>
      <c r="BJJ73" s="555"/>
      <c r="BJK73" s="555"/>
      <c r="BJL73" s="555"/>
      <c r="BJM73" s="555"/>
      <c r="BJN73" s="555"/>
      <c r="BJO73" s="555"/>
      <c r="BJP73" s="555"/>
      <c r="BJQ73" s="555"/>
      <c r="BJR73" s="555"/>
      <c r="BJS73" s="555"/>
      <c r="BJT73" s="555"/>
      <c r="BJU73" s="555"/>
      <c r="BJV73" s="555"/>
      <c r="BJW73" s="555"/>
      <c r="BJX73" s="555"/>
      <c r="BJY73" s="555"/>
      <c r="BJZ73" s="555"/>
      <c r="BKA73" s="555"/>
      <c r="BKB73" s="555"/>
      <c r="BKC73" s="555"/>
      <c r="BKD73" s="555"/>
      <c r="BKE73" s="555"/>
      <c r="BKF73" s="555"/>
      <c r="BKG73" s="555"/>
      <c r="BKH73" s="555"/>
      <c r="BKI73" s="555"/>
      <c r="BKJ73" s="555"/>
      <c r="BKK73" s="555"/>
      <c r="BKL73" s="555"/>
      <c r="BKM73" s="555"/>
      <c r="BKN73" s="555"/>
      <c r="BKO73" s="555"/>
      <c r="BKP73" s="555"/>
      <c r="BKQ73" s="555"/>
      <c r="BKR73" s="555"/>
      <c r="BKS73" s="555"/>
      <c r="BKT73" s="555"/>
      <c r="BKU73" s="555"/>
      <c r="BKV73" s="555"/>
      <c r="BKW73" s="555"/>
      <c r="BKX73" s="555"/>
      <c r="BKY73" s="555"/>
      <c r="BKZ73" s="555"/>
      <c r="BLA73" s="555"/>
      <c r="BLB73" s="555"/>
      <c r="BLC73" s="555"/>
      <c r="BLD73" s="555"/>
      <c r="BLE73" s="555"/>
      <c r="BLF73" s="555"/>
      <c r="BLG73" s="555"/>
      <c r="BLH73" s="555"/>
      <c r="BLI73" s="555"/>
      <c r="BLJ73" s="555"/>
      <c r="BLK73" s="555"/>
      <c r="BLL73" s="555"/>
      <c r="BLM73" s="555"/>
      <c r="BLN73" s="555"/>
      <c r="BLO73" s="555"/>
      <c r="BLP73" s="555"/>
      <c r="BLQ73" s="555"/>
      <c r="BLR73" s="555"/>
      <c r="BLS73" s="555"/>
      <c r="BLT73" s="555"/>
      <c r="BLU73" s="555"/>
      <c r="BLV73" s="555"/>
      <c r="BLW73" s="555"/>
      <c r="BLX73" s="555"/>
      <c r="BLY73" s="555"/>
      <c r="BLZ73" s="555"/>
      <c r="BMA73" s="555"/>
      <c r="BMB73" s="555"/>
      <c r="BMC73" s="555"/>
      <c r="BMD73" s="555"/>
      <c r="BME73" s="555"/>
      <c r="BMF73" s="555"/>
      <c r="BMG73" s="555"/>
      <c r="BMH73" s="555"/>
      <c r="BMI73" s="555"/>
      <c r="BMJ73" s="555"/>
      <c r="BMK73" s="555"/>
      <c r="BML73" s="555"/>
      <c r="BMM73" s="555"/>
      <c r="BMN73" s="555"/>
      <c r="BMO73" s="555"/>
      <c r="BMP73" s="555"/>
      <c r="BMQ73" s="555"/>
      <c r="BMR73" s="555"/>
      <c r="BMS73" s="555"/>
      <c r="BMT73" s="555"/>
      <c r="BMU73" s="555"/>
      <c r="BMV73" s="555"/>
      <c r="BMW73" s="555"/>
      <c r="BMX73" s="555"/>
      <c r="BMY73" s="555"/>
      <c r="BMZ73" s="555"/>
      <c r="BNA73" s="555"/>
      <c r="BNB73" s="555"/>
      <c r="BNC73" s="555"/>
      <c r="BND73" s="555"/>
      <c r="BNE73" s="555"/>
      <c r="BNF73" s="555"/>
      <c r="BNG73" s="555"/>
      <c r="BNH73" s="555"/>
      <c r="BNI73" s="555"/>
      <c r="BNJ73" s="555"/>
      <c r="BNK73" s="555"/>
      <c r="BNL73" s="555"/>
      <c r="BNM73" s="555"/>
      <c r="BNN73" s="555"/>
      <c r="BNO73" s="555"/>
      <c r="BNP73" s="555"/>
      <c r="BNQ73" s="555"/>
      <c r="BNR73" s="555"/>
      <c r="BNS73" s="555"/>
      <c r="BNT73" s="555"/>
      <c r="BNU73" s="555"/>
      <c r="BNV73" s="555"/>
      <c r="BNW73" s="555"/>
      <c r="BNX73" s="555"/>
      <c r="BNY73" s="555"/>
      <c r="BNZ73" s="555"/>
      <c r="BOA73" s="555"/>
      <c r="BOB73" s="555"/>
      <c r="BOC73" s="555"/>
      <c r="BOD73" s="555"/>
      <c r="BOE73" s="555"/>
      <c r="BOF73" s="555"/>
      <c r="BOG73" s="555"/>
      <c r="BOH73" s="555"/>
      <c r="BOI73" s="555"/>
      <c r="BOJ73" s="555"/>
      <c r="BOK73" s="555"/>
      <c r="BOL73" s="555"/>
      <c r="BOM73" s="555"/>
      <c r="BON73" s="555"/>
      <c r="BOO73" s="555"/>
      <c r="BOP73" s="555"/>
      <c r="BOQ73" s="555"/>
      <c r="BOR73" s="555"/>
      <c r="BOS73" s="555"/>
      <c r="BOT73" s="555"/>
      <c r="BOU73" s="555"/>
      <c r="BOV73" s="555"/>
      <c r="BOW73" s="555"/>
      <c r="BOX73" s="555"/>
      <c r="BOY73" s="555"/>
      <c r="BOZ73" s="555"/>
      <c r="BPA73" s="555"/>
      <c r="BPB73" s="555"/>
      <c r="BPC73" s="555"/>
      <c r="BPD73" s="555"/>
      <c r="BPE73" s="555"/>
      <c r="BPF73" s="555"/>
      <c r="BPG73" s="555"/>
      <c r="BPH73" s="555"/>
      <c r="BPI73" s="555"/>
      <c r="BPJ73" s="555"/>
      <c r="BPK73" s="555"/>
      <c r="BPL73" s="555"/>
      <c r="BPM73" s="555"/>
      <c r="BPN73" s="555"/>
      <c r="BPO73" s="555"/>
      <c r="BPP73" s="555"/>
      <c r="BPQ73" s="555"/>
      <c r="BPR73" s="555"/>
      <c r="BPS73" s="555"/>
      <c r="BPT73" s="555"/>
      <c r="BPU73" s="555"/>
      <c r="BPV73" s="555"/>
      <c r="BPW73" s="555"/>
      <c r="BPX73" s="555"/>
      <c r="BPY73" s="555"/>
      <c r="BPZ73" s="555"/>
      <c r="BQA73" s="555"/>
      <c r="BQB73" s="555"/>
      <c r="BQC73" s="555"/>
      <c r="BQD73" s="555"/>
      <c r="BQE73" s="555"/>
      <c r="BQF73" s="555"/>
      <c r="BQG73" s="555"/>
      <c r="BQH73" s="555"/>
      <c r="BQI73" s="555"/>
      <c r="BQJ73" s="555"/>
      <c r="BQK73" s="555"/>
      <c r="BQL73" s="555"/>
      <c r="BQM73" s="555"/>
      <c r="BQN73" s="555"/>
      <c r="BQO73" s="555"/>
      <c r="BQP73" s="555"/>
      <c r="BQQ73" s="555"/>
      <c r="BQR73" s="555"/>
      <c r="BQS73" s="555"/>
      <c r="BQT73" s="555"/>
      <c r="BQU73" s="555"/>
      <c r="BQV73" s="555"/>
      <c r="BQW73" s="555"/>
      <c r="BQX73" s="555"/>
      <c r="BQY73" s="555"/>
      <c r="BQZ73" s="555"/>
      <c r="BRA73" s="555"/>
      <c r="BRB73" s="555"/>
      <c r="BRC73" s="555"/>
      <c r="BRD73" s="555"/>
      <c r="BRE73" s="555"/>
      <c r="BRF73" s="555"/>
      <c r="BRG73" s="555"/>
      <c r="BRH73" s="555"/>
      <c r="BRI73" s="555"/>
      <c r="BRJ73" s="555"/>
      <c r="BRK73" s="555"/>
      <c r="BRL73" s="555"/>
      <c r="BRM73" s="555"/>
      <c r="BRN73" s="555"/>
      <c r="BRO73" s="555"/>
      <c r="BRP73" s="555"/>
      <c r="BRQ73" s="555"/>
      <c r="BRR73" s="555"/>
      <c r="BRS73" s="555"/>
      <c r="BRT73" s="555"/>
      <c r="BRU73" s="555"/>
      <c r="BRV73" s="555"/>
      <c r="BRW73" s="555"/>
      <c r="BRX73" s="555"/>
      <c r="BRY73" s="555"/>
      <c r="BRZ73" s="555"/>
      <c r="BSA73" s="555"/>
      <c r="BSB73" s="555"/>
      <c r="BSC73" s="555"/>
      <c r="BSD73" s="555"/>
      <c r="BSE73" s="555"/>
      <c r="BSF73" s="555"/>
      <c r="BSG73" s="555"/>
      <c r="BSH73" s="555"/>
      <c r="BSI73" s="555"/>
      <c r="BSJ73" s="555"/>
      <c r="BSK73" s="555"/>
      <c r="BSL73" s="555"/>
      <c r="BSM73" s="555"/>
      <c r="BSN73" s="555"/>
      <c r="BSO73" s="555"/>
      <c r="BSP73" s="555"/>
      <c r="BSQ73" s="555"/>
      <c r="BSR73" s="555"/>
      <c r="BSS73" s="555"/>
      <c r="BST73" s="555"/>
      <c r="BSU73" s="555"/>
      <c r="BSV73" s="555"/>
      <c r="BSW73" s="555"/>
      <c r="BSX73" s="555"/>
      <c r="BSY73" s="555"/>
      <c r="BSZ73" s="555"/>
      <c r="BTA73" s="555"/>
      <c r="BTB73" s="555"/>
      <c r="BTC73" s="555"/>
      <c r="BTD73" s="555"/>
      <c r="BTE73" s="555"/>
      <c r="BTF73" s="555"/>
      <c r="BTG73" s="555"/>
      <c r="BTH73" s="555"/>
      <c r="BTI73" s="555"/>
      <c r="BTJ73" s="555"/>
      <c r="BTK73" s="555"/>
      <c r="BTL73" s="555"/>
      <c r="BTM73" s="555"/>
      <c r="BTN73" s="555"/>
      <c r="BTO73" s="555"/>
      <c r="BTP73" s="555"/>
      <c r="BTQ73" s="555"/>
      <c r="BTR73" s="555"/>
      <c r="BTS73" s="555"/>
      <c r="BTT73" s="555"/>
      <c r="BTU73" s="555"/>
      <c r="BTV73" s="555"/>
      <c r="BTW73" s="555"/>
      <c r="BTX73" s="555"/>
      <c r="BTY73" s="555"/>
      <c r="BTZ73" s="555"/>
      <c r="BUA73" s="555"/>
      <c r="BUB73" s="555"/>
      <c r="BUC73" s="555"/>
      <c r="BUD73" s="555"/>
      <c r="BUE73" s="555"/>
      <c r="BUF73" s="555"/>
      <c r="BUG73" s="555"/>
      <c r="BUH73" s="555"/>
      <c r="BUI73" s="555"/>
      <c r="BUJ73" s="555"/>
      <c r="BUK73" s="555"/>
      <c r="BUL73" s="555"/>
      <c r="BUM73" s="555"/>
      <c r="BUN73" s="555"/>
      <c r="BUO73" s="555"/>
      <c r="BUP73" s="555"/>
      <c r="BUQ73" s="555"/>
      <c r="BUR73" s="555"/>
      <c r="BUS73" s="555"/>
      <c r="BUT73" s="555"/>
      <c r="BUU73" s="555"/>
      <c r="BUV73" s="555"/>
      <c r="BUW73" s="555"/>
      <c r="BUX73" s="555"/>
      <c r="BUY73" s="555"/>
      <c r="BUZ73" s="555"/>
      <c r="BVA73" s="555"/>
      <c r="BVB73" s="555"/>
      <c r="BVC73" s="555"/>
      <c r="BVD73" s="555"/>
      <c r="BVE73" s="555"/>
      <c r="BVF73" s="555"/>
      <c r="BVG73" s="555"/>
      <c r="BVH73" s="555"/>
      <c r="BVI73" s="555"/>
      <c r="BVJ73" s="555"/>
      <c r="BVK73" s="555"/>
      <c r="BVL73" s="555"/>
      <c r="BVM73" s="555"/>
      <c r="BVN73" s="555"/>
      <c r="BVO73" s="555"/>
      <c r="BVP73" s="555"/>
      <c r="BVQ73" s="555"/>
      <c r="BVR73" s="555"/>
      <c r="BVS73" s="555"/>
      <c r="BVT73" s="555"/>
      <c r="BVU73" s="555"/>
      <c r="BVV73" s="555"/>
      <c r="BVW73" s="555"/>
      <c r="BVX73" s="555"/>
      <c r="BVY73" s="555"/>
      <c r="BVZ73" s="555"/>
      <c r="BWA73" s="555"/>
      <c r="BWB73" s="555"/>
      <c r="BWC73" s="555"/>
      <c r="BWD73" s="555"/>
      <c r="BWE73" s="555"/>
      <c r="BWF73" s="555"/>
      <c r="BWG73" s="555"/>
      <c r="BWH73" s="555"/>
      <c r="BWI73" s="555"/>
      <c r="BWJ73" s="555"/>
      <c r="BWK73" s="555"/>
      <c r="BWL73" s="555"/>
      <c r="BWM73" s="555"/>
      <c r="BWN73" s="555"/>
      <c r="BWO73" s="555"/>
      <c r="BWP73" s="555"/>
      <c r="BWQ73" s="555"/>
      <c r="BWR73" s="555"/>
      <c r="BWS73" s="555"/>
      <c r="BWT73" s="555"/>
      <c r="BWU73" s="555"/>
      <c r="BWV73" s="555"/>
      <c r="BWW73" s="555"/>
      <c r="BWX73" s="555"/>
      <c r="BWY73" s="555"/>
      <c r="BWZ73" s="555"/>
      <c r="BXA73" s="555"/>
      <c r="BXB73" s="555"/>
      <c r="BXC73" s="555"/>
      <c r="BXD73" s="555"/>
      <c r="BXE73" s="555"/>
      <c r="BXF73" s="555"/>
      <c r="BXG73" s="555"/>
      <c r="BXH73" s="555"/>
      <c r="BXI73" s="555"/>
      <c r="BXJ73" s="555"/>
      <c r="BXK73" s="555"/>
      <c r="BXL73" s="555"/>
      <c r="BXM73" s="555"/>
      <c r="BXN73" s="555"/>
      <c r="BXO73" s="555"/>
      <c r="BXP73" s="555"/>
      <c r="BXQ73" s="555"/>
      <c r="BXR73" s="555"/>
      <c r="BXS73" s="555"/>
      <c r="BXT73" s="555"/>
      <c r="BXU73" s="555"/>
      <c r="BXV73" s="555"/>
      <c r="BXW73" s="555"/>
      <c r="BXX73" s="555"/>
      <c r="BXY73" s="555"/>
      <c r="BXZ73" s="555"/>
      <c r="BYA73" s="555"/>
      <c r="BYB73" s="555"/>
      <c r="BYC73" s="555"/>
      <c r="BYD73" s="555"/>
      <c r="BYE73" s="555"/>
      <c r="BYF73" s="555"/>
      <c r="BYG73" s="555"/>
      <c r="BYH73" s="555"/>
      <c r="BYI73" s="555"/>
      <c r="BYJ73" s="555"/>
      <c r="BYK73" s="555"/>
      <c r="BYL73" s="555"/>
      <c r="BYM73" s="555"/>
      <c r="BYN73" s="555"/>
      <c r="BYO73" s="555"/>
      <c r="BYP73" s="555"/>
      <c r="BYQ73" s="555"/>
      <c r="BYR73" s="555"/>
      <c r="BYS73" s="555"/>
      <c r="BYT73" s="555"/>
      <c r="BYU73" s="555"/>
      <c r="BYV73" s="555"/>
      <c r="BYW73" s="555"/>
      <c r="BYX73" s="555"/>
      <c r="BYY73" s="555"/>
      <c r="BYZ73" s="555"/>
      <c r="BZA73" s="555"/>
      <c r="BZB73" s="555"/>
      <c r="BZC73" s="555"/>
      <c r="BZD73" s="555"/>
      <c r="BZE73" s="555"/>
      <c r="BZF73" s="555"/>
      <c r="BZG73" s="555"/>
      <c r="BZH73" s="555"/>
      <c r="BZI73" s="555"/>
      <c r="BZJ73" s="555"/>
      <c r="BZK73" s="555"/>
      <c r="BZL73" s="555"/>
      <c r="BZM73" s="555"/>
      <c r="BZN73" s="555"/>
      <c r="BZO73" s="555"/>
      <c r="BZP73" s="555"/>
      <c r="BZQ73" s="555"/>
      <c r="BZR73" s="555"/>
      <c r="BZS73" s="555"/>
      <c r="BZT73" s="555"/>
      <c r="BZU73" s="555"/>
      <c r="BZV73" s="555"/>
      <c r="BZW73" s="555"/>
      <c r="BZX73" s="555"/>
      <c r="BZY73" s="555"/>
      <c r="BZZ73" s="555"/>
      <c r="CAA73" s="555"/>
      <c r="CAB73" s="555"/>
      <c r="CAC73" s="555"/>
      <c r="CAD73" s="555"/>
      <c r="CAE73" s="555"/>
      <c r="CAF73" s="555"/>
      <c r="CAG73" s="555"/>
      <c r="CAH73" s="555"/>
      <c r="CAI73" s="555"/>
      <c r="CAJ73" s="555"/>
      <c r="CAK73" s="555"/>
      <c r="CAL73" s="555"/>
      <c r="CAM73" s="555"/>
      <c r="CAN73" s="555"/>
      <c r="CAO73" s="555"/>
      <c r="CAP73" s="555"/>
      <c r="CAQ73" s="555"/>
      <c r="CAR73" s="555"/>
      <c r="CAS73" s="555"/>
      <c r="CAT73" s="555"/>
      <c r="CAU73" s="555"/>
      <c r="CAV73" s="555"/>
      <c r="CAW73" s="555"/>
      <c r="CAX73" s="555"/>
      <c r="CAY73" s="555"/>
      <c r="CAZ73" s="555"/>
      <c r="CBA73" s="555"/>
      <c r="CBB73" s="555"/>
      <c r="CBC73" s="555"/>
      <c r="CBD73" s="555"/>
      <c r="CBE73" s="555"/>
      <c r="CBF73" s="555"/>
      <c r="CBG73" s="555"/>
      <c r="CBH73" s="555"/>
      <c r="CBI73" s="555"/>
      <c r="CBJ73" s="555"/>
      <c r="CBK73" s="555"/>
      <c r="CBL73" s="555"/>
      <c r="CBM73" s="555"/>
      <c r="CBN73" s="555"/>
      <c r="CBO73" s="555"/>
      <c r="CBP73" s="555"/>
      <c r="CBQ73" s="555"/>
      <c r="CBR73" s="555"/>
      <c r="CBS73" s="555"/>
      <c r="CBT73" s="555"/>
      <c r="CBU73" s="555"/>
      <c r="CBV73" s="555"/>
      <c r="CBW73" s="555"/>
      <c r="CBX73" s="555"/>
      <c r="CBY73" s="555"/>
      <c r="CBZ73" s="555"/>
      <c r="CCA73" s="555"/>
      <c r="CCB73" s="555"/>
      <c r="CCC73" s="555"/>
      <c r="CCD73" s="555"/>
      <c r="CCE73" s="555"/>
      <c r="CCF73" s="555"/>
      <c r="CCG73" s="555"/>
      <c r="CCH73" s="555"/>
      <c r="CCI73" s="555"/>
      <c r="CCJ73" s="555"/>
      <c r="CCK73" s="555"/>
      <c r="CCL73" s="555"/>
      <c r="CCM73" s="555"/>
      <c r="CCN73" s="555"/>
      <c r="CCO73" s="555"/>
      <c r="CCP73" s="555"/>
      <c r="CCQ73" s="555"/>
      <c r="CCR73" s="555"/>
      <c r="CCS73" s="555"/>
      <c r="CCT73" s="555"/>
      <c r="CCU73" s="555"/>
      <c r="CCV73" s="555"/>
      <c r="CCW73" s="555"/>
      <c r="CCX73" s="555"/>
      <c r="CCY73" s="555"/>
      <c r="CCZ73" s="555"/>
      <c r="CDA73" s="555"/>
      <c r="CDB73" s="555"/>
      <c r="CDC73" s="555"/>
      <c r="CDD73" s="555"/>
      <c r="CDE73" s="555"/>
      <c r="CDF73" s="555"/>
      <c r="CDG73" s="555"/>
      <c r="CDH73" s="555"/>
      <c r="CDI73" s="555"/>
      <c r="CDJ73" s="555"/>
      <c r="CDK73" s="555"/>
      <c r="CDL73" s="555"/>
      <c r="CDM73" s="555"/>
      <c r="CDN73" s="555"/>
      <c r="CDO73" s="555"/>
      <c r="CDP73" s="555"/>
      <c r="CDQ73" s="555"/>
      <c r="CDR73" s="555"/>
      <c r="CDS73" s="555"/>
      <c r="CDT73" s="555"/>
      <c r="CDU73" s="555"/>
      <c r="CDV73" s="555"/>
      <c r="CDW73" s="555"/>
      <c r="CDX73" s="555"/>
      <c r="CDY73" s="555"/>
      <c r="CDZ73" s="555"/>
      <c r="CEA73" s="555"/>
      <c r="CEB73" s="555"/>
      <c r="CEC73" s="555"/>
      <c r="CED73" s="555"/>
      <c r="CEE73" s="555"/>
      <c r="CEF73" s="555"/>
      <c r="CEG73" s="555"/>
      <c r="CEH73" s="555"/>
      <c r="CEI73" s="555"/>
      <c r="CEJ73" s="555"/>
      <c r="CEK73" s="555"/>
      <c r="CEL73" s="555"/>
      <c r="CEM73" s="555"/>
      <c r="CEN73" s="555"/>
      <c r="CEO73" s="555"/>
      <c r="CEP73" s="555"/>
      <c r="CEQ73" s="555"/>
      <c r="CER73" s="555"/>
      <c r="CES73" s="555"/>
      <c r="CET73" s="555"/>
      <c r="CEU73" s="555"/>
      <c r="CEV73" s="555"/>
      <c r="CEW73" s="555"/>
      <c r="CEX73" s="555"/>
      <c r="CEY73" s="555"/>
      <c r="CEZ73" s="555"/>
      <c r="CFA73" s="555"/>
      <c r="CFB73" s="555"/>
      <c r="CFC73" s="555"/>
      <c r="CFD73" s="555"/>
      <c r="CFE73" s="555"/>
      <c r="CFF73" s="555"/>
      <c r="CFG73" s="555"/>
      <c r="CFH73" s="555"/>
      <c r="CFI73" s="555"/>
      <c r="CFJ73" s="555"/>
      <c r="CFK73" s="555"/>
      <c r="CFL73" s="555"/>
      <c r="CFM73" s="555"/>
      <c r="CFN73" s="555"/>
      <c r="CFO73" s="555"/>
      <c r="CFP73" s="555"/>
      <c r="CFQ73" s="555"/>
      <c r="CFR73" s="555"/>
      <c r="CFS73" s="555"/>
      <c r="CFT73" s="555"/>
      <c r="CFU73" s="555"/>
      <c r="CFV73" s="555"/>
      <c r="CFW73" s="555"/>
      <c r="CFX73" s="555"/>
      <c r="CFY73" s="555"/>
      <c r="CFZ73" s="555"/>
      <c r="CGA73" s="555"/>
      <c r="CGB73" s="555"/>
      <c r="CGC73" s="555"/>
      <c r="CGD73" s="555"/>
      <c r="CGE73" s="555"/>
      <c r="CGF73" s="555"/>
      <c r="CGG73" s="555"/>
      <c r="CGH73" s="555"/>
      <c r="CGI73" s="555"/>
      <c r="CGJ73" s="555"/>
      <c r="CGK73" s="555"/>
      <c r="CGL73" s="555"/>
      <c r="CGM73" s="555"/>
      <c r="CGN73" s="555"/>
      <c r="CGO73" s="555"/>
      <c r="CGP73" s="555"/>
      <c r="CGQ73" s="555"/>
      <c r="CGR73" s="555"/>
      <c r="CGS73" s="555"/>
      <c r="CGT73" s="555"/>
      <c r="CGU73" s="555"/>
      <c r="CGV73" s="555"/>
      <c r="CGW73" s="555"/>
      <c r="CGX73" s="555"/>
      <c r="CGY73" s="555"/>
      <c r="CGZ73" s="555"/>
      <c r="CHA73" s="555"/>
      <c r="CHB73" s="555"/>
      <c r="CHC73" s="555"/>
      <c r="CHD73" s="555"/>
      <c r="CHE73" s="555"/>
      <c r="CHF73" s="555"/>
      <c r="CHG73" s="555"/>
      <c r="CHH73" s="555"/>
      <c r="CHI73" s="555"/>
      <c r="CHJ73" s="555"/>
      <c r="CHK73" s="555"/>
      <c r="CHL73" s="555"/>
      <c r="CHM73" s="555"/>
      <c r="CHN73" s="555"/>
      <c r="CHO73" s="555"/>
      <c r="CHP73" s="555"/>
      <c r="CHQ73" s="555"/>
      <c r="CHR73" s="555"/>
      <c r="CHS73" s="555"/>
      <c r="CHT73" s="555"/>
      <c r="CHU73" s="555"/>
      <c r="CHV73" s="555"/>
      <c r="CHW73" s="555"/>
      <c r="CHX73" s="555"/>
      <c r="CHY73" s="555"/>
      <c r="CHZ73" s="555"/>
      <c r="CIA73" s="555"/>
      <c r="CIB73" s="555"/>
      <c r="CIC73" s="555"/>
      <c r="CID73" s="555"/>
      <c r="CIE73" s="555"/>
      <c r="CIF73" s="555"/>
      <c r="CIG73" s="555"/>
      <c r="CIH73" s="555"/>
      <c r="CII73" s="555"/>
      <c r="CIJ73" s="555"/>
      <c r="CIK73" s="555"/>
      <c r="CIL73" s="555"/>
      <c r="CIM73" s="555"/>
      <c r="CIN73" s="555"/>
      <c r="CIO73" s="555"/>
      <c r="CIP73" s="555"/>
      <c r="CIQ73" s="555"/>
      <c r="CIR73" s="555"/>
      <c r="CIS73" s="555"/>
      <c r="CIT73" s="555"/>
      <c r="CIU73" s="555"/>
      <c r="CIV73" s="555"/>
      <c r="CIW73" s="555"/>
      <c r="CIX73" s="555"/>
      <c r="CIY73" s="555"/>
      <c r="CIZ73" s="555"/>
      <c r="CJA73" s="555"/>
      <c r="CJB73" s="555"/>
      <c r="CJC73" s="555"/>
      <c r="CJD73" s="555"/>
      <c r="CJE73" s="555"/>
      <c r="CJF73" s="555"/>
      <c r="CJG73" s="555"/>
      <c r="CJH73" s="555"/>
      <c r="CJI73" s="555"/>
      <c r="CJJ73" s="555"/>
      <c r="CJK73" s="555"/>
      <c r="CJL73" s="555"/>
      <c r="CJM73" s="555"/>
      <c r="CJN73" s="555"/>
      <c r="CJO73" s="555"/>
      <c r="CJP73" s="555"/>
      <c r="CJQ73" s="555"/>
      <c r="CJR73" s="555"/>
      <c r="CJS73" s="555"/>
      <c r="CJT73" s="555"/>
      <c r="CJU73" s="555"/>
      <c r="CJV73" s="555"/>
      <c r="CJW73" s="555"/>
      <c r="CJX73" s="555"/>
      <c r="CJY73" s="555"/>
      <c r="CJZ73" s="555"/>
      <c r="CKA73" s="555"/>
      <c r="CKB73" s="555"/>
      <c r="CKC73" s="555"/>
      <c r="CKD73" s="555"/>
      <c r="CKE73" s="555"/>
      <c r="CKF73" s="555"/>
      <c r="CKG73" s="555"/>
      <c r="CKH73" s="555"/>
      <c r="CKI73" s="555"/>
      <c r="CKJ73" s="555"/>
      <c r="CKK73" s="555"/>
      <c r="CKL73" s="555"/>
      <c r="CKM73" s="555"/>
      <c r="CKN73" s="555"/>
      <c r="CKO73" s="555"/>
      <c r="CKP73" s="555"/>
      <c r="CKQ73" s="555"/>
      <c r="CKR73" s="555"/>
      <c r="CKS73" s="555"/>
      <c r="CKT73" s="555"/>
      <c r="CKU73" s="555"/>
      <c r="CKV73" s="555"/>
      <c r="CKW73" s="555"/>
      <c r="CKX73" s="555"/>
      <c r="CKY73" s="555"/>
      <c r="CKZ73" s="555"/>
      <c r="CLA73" s="555"/>
      <c r="CLB73" s="555"/>
      <c r="CLC73" s="555"/>
      <c r="CLD73" s="555"/>
      <c r="CLE73" s="555"/>
      <c r="CLF73" s="555"/>
      <c r="CLG73" s="555"/>
      <c r="CLH73" s="555"/>
      <c r="CLI73" s="555"/>
      <c r="CLJ73" s="555"/>
      <c r="CLK73" s="555"/>
      <c r="CLL73" s="555"/>
      <c r="CLM73" s="555"/>
      <c r="CLN73" s="555"/>
      <c r="CLO73" s="555"/>
      <c r="CLP73" s="555"/>
      <c r="CLQ73" s="555"/>
      <c r="CLR73" s="555"/>
      <c r="CLS73" s="555"/>
      <c r="CLT73" s="555"/>
      <c r="CLU73" s="555"/>
      <c r="CLV73" s="555"/>
      <c r="CLW73" s="555"/>
      <c r="CLX73" s="555"/>
      <c r="CLY73" s="555"/>
      <c r="CLZ73" s="555"/>
      <c r="CMA73" s="555"/>
      <c r="CMB73" s="555"/>
      <c r="CMC73" s="555"/>
      <c r="CMD73" s="555"/>
      <c r="CME73" s="555"/>
      <c r="CMF73" s="555"/>
      <c r="CMG73" s="555"/>
      <c r="CMH73" s="555"/>
      <c r="CMI73" s="555"/>
      <c r="CMJ73" s="555"/>
      <c r="CMK73" s="555"/>
      <c r="CML73" s="555"/>
      <c r="CMM73" s="555"/>
      <c r="CMN73" s="555"/>
      <c r="CMO73" s="555"/>
      <c r="CMP73" s="555"/>
      <c r="CMQ73" s="555"/>
      <c r="CMR73" s="555"/>
      <c r="CMS73" s="555"/>
      <c r="CMT73" s="555"/>
      <c r="CMU73" s="555"/>
      <c r="CMV73" s="555"/>
      <c r="CMW73" s="555"/>
      <c r="CMX73" s="555"/>
      <c r="CMY73" s="555"/>
      <c r="CMZ73" s="555"/>
      <c r="CNA73" s="555"/>
      <c r="CNB73" s="555"/>
      <c r="CNC73" s="555"/>
      <c r="CND73" s="555"/>
      <c r="CNE73" s="555"/>
      <c r="CNF73" s="555"/>
      <c r="CNG73" s="555"/>
      <c r="CNH73" s="555"/>
      <c r="CNI73" s="555"/>
      <c r="CNJ73" s="555"/>
      <c r="CNK73" s="555"/>
      <c r="CNL73" s="555"/>
      <c r="CNM73" s="555"/>
      <c r="CNN73" s="555"/>
      <c r="CNO73" s="555"/>
      <c r="CNP73" s="555"/>
      <c r="CNQ73" s="555"/>
      <c r="CNR73" s="555"/>
      <c r="CNS73" s="555"/>
      <c r="CNT73" s="555"/>
      <c r="CNU73" s="555"/>
      <c r="CNV73" s="555"/>
      <c r="CNW73" s="555"/>
      <c r="CNX73" s="555"/>
      <c r="CNY73" s="555"/>
      <c r="CNZ73" s="555"/>
      <c r="COA73" s="555"/>
      <c r="COB73" s="555"/>
      <c r="COC73" s="555"/>
      <c r="COD73" s="555"/>
      <c r="COE73" s="555"/>
      <c r="COF73" s="555"/>
      <c r="COG73" s="555"/>
      <c r="COH73" s="555"/>
      <c r="COI73" s="555"/>
      <c r="COJ73" s="555"/>
      <c r="COK73" s="555"/>
      <c r="COL73" s="555"/>
      <c r="COM73" s="555"/>
      <c r="CON73" s="555"/>
      <c r="COO73" s="555"/>
      <c r="COP73" s="555"/>
      <c r="COQ73" s="555"/>
      <c r="COR73" s="555"/>
      <c r="COS73" s="555"/>
      <c r="COT73" s="555"/>
      <c r="COU73" s="555"/>
      <c r="COV73" s="555"/>
      <c r="COW73" s="555"/>
      <c r="COX73" s="555"/>
      <c r="COY73" s="555"/>
      <c r="COZ73" s="555"/>
      <c r="CPA73" s="555"/>
      <c r="CPB73" s="555"/>
      <c r="CPC73" s="555"/>
      <c r="CPD73" s="555"/>
      <c r="CPE73" s="555"/>
      <c r="CPF73" s="555"/>
      <c r="CPG73" s="555"/>
      <c r="CPH73" s="555"/>
      <c r="CPI73" s="555"/>
      <c r="CPJ73" s="555"/>
      <c r="CPK73" s="555"/>
      <c r="CPL73" s="555"/>
      <c r="CPM73" s="555"/>
      <c r="CPN73" s="555"/>
      <c r="CPO73" s="555"/>
      <c r="CPP73" s="555"/>
      <c r="CPQ73" s="555"/>
      <c r="CPR73" s="555"/>
      <c r="CPS73" s="555"/>
      <c r="CPT73" s="555"/>
      <c r="CPU73" s="555"/>
      <c r="CPV73" s="555"/>
      <c r="CPW73" s="555"/>
      <c r="CPX73" s="555"/>
      <c r="CPY73" s="555"/>
      <c r="CPZ73" s="555"/>
      <c r="CQA73" s="555"/>
      <c r="CQB73" s="555"/>
      <c r="CQC73" s="555"/>
      <c r="CQD73" s="555"/>
      <c r="CQE73" s="555"/>
      <c r="CQF73" s="555"/>
      <c r="CQG73" s="555"/>
      <c r="CQH73" s="555"/>
      <c r="CQI73" s="555"/>
      <c r="CQJ73" s="555"/>
      <c r="CQK73" s="555"/>
      <c r="CQL73" s="555"/>
      <c r="CQM73" s="555"/>
      <c r="CQN73" s="555"/>
      <c r="CQO73" s="555"/>
      <c r="CQP73" s="555"/>
      <c r="CQQ73" s="555"/>
      <c r="CQR73" s="555"/>
      <c r="CQS73" s="555"/>
      <c r="CQT73" s="555"/>
      <c r="CQU73" s="555"/>
      <c r="CQV73" s="555"/>
      <c r="CQW73" s="555"/>
      <c r="CQX73" s="555"/>
      <c r="CQY73" s="555"/>
      <c r="CQZ73" s="555"/>
      <c r="CRA73" s="555"/>
      <c r="CRB73" s="555"/>
      <c r="CRC73" s="555"/>
      <c r="CRD73" s="555"/>
      <c r="CRE73" s="555"/>
      <c r="CRF73" s="555"/>
      <c r="CRG73" s="555"/>
      <c r="CRH73" s="555"/>
      <c r="CRI73" s="555"/>
      <c r="CRJ73" s="555"/>
      <c r="CRK73" s="555"/>
      <c r="CRL73" s="555"/>
      <c r="CRM73" s="555"/>
      <c r="CRN73" s="555"/>
      <c r="CRO73" s="555"/>
      <c r="CRP73" s="555"/>
      <c r="CRQ73" s="555"/>
      <c r="CRR73" s="555"/>
      <c r="CRS73" s="555"/>
      <c r="CRT73" s="555"/>
      <c r="CRU73" s="555"/>
      <c r="CRV73" s="555"/>
      <c r="CRW73" s="555"/>
      <c r="CRX73" s="555"/>
      <c r="CRY73" s="555"/>
      <c r="CRZ73" s="555"/>
      <c r="CSA73" s="555"/>
      <c r="CSB73" s="555"/>
      <c r="CSC73" s="555"/>
      <c r="CSD73" s="555"/>
      <c r="CSE73" s="555"/>
      <c r="CSF73" s="555"/>
      <c r="CSG73" s="555"/>
      <c r="CSH73" s="555"/>
      <c r="CSI73" s="555"/>
      <c r="CSJ73" s="555"/>
      <c r="CSK73" s="555"/>
      <c r="CSL73" s="555"/>
      <c r="CSM73" s="555"/>
      <c r="CSN73" s="555"/>
      <c r="CSO73" s="555"/>
      <c r="CSP73" s="555"/>
      <c r="CSQ73" s="555"/>
      <c r="CSR73" s="555"/>
      <c r="CSS73" s="555"/>
      <c r="CST73" s="555"/>
      <c r="CSU73" s="555"/>
      <c r="CSV73" s="555"/>
      <c r="CSW73" s="555"/>
      <c r="CSX73" s="555"/>
      <c r="CSY73" s="555"/>
      <c r="CSZ73" s="555"/>
      <c r="CTA73" s="555"/>
      <c r="CTB73" s="555"/>
      <c r="CTC73" s="555"/>
      <c r="CTD73" s="555"/>
      <c r="CTE73" s="555"/>
      <c r="CTF73" s="555"/>
      <c r="CTG73" s="555"/>
      <c r="CTH73" s="555"/>
      <c r="CTI73" s="555"/>
      <c r="CTJ73" s="555"/>
      <c r="CTK73" s="555"/>
      <c r="CTL73" s="555"/>
      <c r="CTM73" s="555"/>
      <c r="CTN73" s="555"/>
      <c r="CTO73" s="555"/>
      <c r="CTP73" s="555"/>
      <c r="CTQ73" s="555"/>
      <c r="CTR73" s="555"/>
      <c r="CTS73" s="555"/>
      <c r="CTT73" s="555"/>
      <c r="CTU73" s="555"/>
      <c r="CTV73" s="555"/>
      <c r="CTW73" s="555"/>
      <c r="CTX73" s="555"/>
      <c r="CTY73" s="555"/>
      <c r="CTZ73" s="555"/>
      <c r="CUA73" s="555"/>
      <c r="CUB73" s="555"/>
      <c r="CUC73" s="555"/>
      <c r="CUD73" s="555"/>
      <c r="CUE73" s="555"/>
      <c r="CUF73" s="555"/>
      <c r="CUG73" s="555"/>
      <c r="CUH73" s="555"/>
      <c r="CUI73" s="555"/>
      <c r="CUJ73" s="555"/>
      <c r="CUK73" s="555"/>
      <c r="CUL73" s="555"/>
      <c r="CUM73" s="555"/>
      <c r="CUN73" s="555"/>
      <c r="CUO73" s="555"/>
      <c r="CUP73" s="555"/>
      <c r="CUQ73" s="555"/>
      <c r="CUR73" s="555"/>
      <c r="CUS73" s="555"/>
      <c r="CUT73" s="555"/>
      <c r="CUU73" s="555"/>
      <c r="CUV73" s="555"/>
      <c r="CUW73" s="555"/>
      <c r="CUX73" s="555"/>
      <c r="CUY73" s="555"/>
      <c r="CUZ73" s="555"/>
      <c r="CVA73" s="555"/>
      <c r="CVB73" s="555"/>
      <c r="CVC73" s="555"/>
      <c r="CVD73" s="555"/>
      <c r="CVE73" s="555"/>
      <c r="CVF73" s="555"/>
      <c r="CVG73" s="555"/>
      <c r="CVH73" s="555"/>
      <c r="CVI73" s="555"/>
      <c r="CVJ73" s="555"/>
      <c r="CVK73" s="555"/>
      <c r="CVL73" s="555"/>
      <c r="CVM73" s="555"/>
      <c r="CVN73" s="555"/>
      <c r="CVO73" s="555"/>
      <c r="CVP73" s="555"/>
      <c r="CVQ73" s="555"/>
      <c r="CVR73" s="555"/>
      <c r="CVS73" s="555"/>
      <c r="CVT73" s="555"/>
      <c r="CVU73" s="555"/>
      <c r="CVV73" s="555"/>
      <c r="CVW73" s="555"/>
      <c r="CVX73" s="555"/>
      <c r="CVY73" s="555"/>
      <c r="CVZ73" s="555"/>
      <c r="CWA73" s="555"/>
      <c r="CWB73" s="555"/>
      <c r="CWC73" s="555"/>
      <c r="CWD73" s="555"/>
      <c r="CWE73" s="555"/>
      <c r="CWF73" s="555"/>
      <c r="CWG73" s="555"/>
      <c r="CWH73" s="555"/>
      <c r="CWI73" s="555"/>
      <c r="CWJ73" s="555"/>
      <c r="CWK73" s="555"/>
      <c r="CWL73" s="555"/>
      <c r="CWM73" s="555"/>
      <c r="CWN73" s="555"/>
      <c r="CWO73" s="555"/>
      <c r="CWP73" s="555"/>
      <c r="CWQ73" s="555"/>
      <c r="CWR73" s="555"/>
      <c r="CWS73" s="555"/>
      <c r="CWT73" s="555"/>
      <c r="CWU73" s="555"/>
      <c r="CWV73" s="555"/>
      <c r="CWW73" s="555"/>
      <c r="CWX73" s="555"/>
      <c r="CWY73" s="555"/>
      <c r="CWZ73" s="555"/>
      <c r="CXA73" s="555"/>
      <c r="CXB73" s="555"/>
      <c r="CXC73" s="555"/>
      <c r="CXD73" s="555"/>
      <c r="CXE73" s="555"/>
      <c r="CXF73" s="555"/>
      <c r="CXG73" s="555"/>
      <c r="CXH73" s="555"/>
      <c r="CXI73" s="555"/>
      <c r="CXJ73" s="555"/>
      <c r="CXK73" s="555"/>
      <c r="CXL73" s="555"/>
      <c r="CXM73" s="555"/>
      <c r="CXN73" s="555"/>
      <c r="CXO73" s="555"/>
      <c r="CXP73" s="555"/>
      <c r="CXQ73" s="555"/>
      <c r="CXR73" s="555"/>
      <c r="CXS73" s="555"/>
      <c r="CXT73" s="555"/>
      <c r="CXU73" s="555"/>
      <c r="CXV73" s="555"/>
      <c r="CXW73" s="555"/>
      <c r="CXX73" s="555"/>
      <c r="CXY73" s="555"/>
      <c r="CXZ73" s="555"/>
      <c r="CYA73" s="555"/>
      <c r="CYB73" s="555"/>
      <c r="CYC73" s="555"/>
      <c r="CYD73" s="555"/>
      <c r="CYE73" s="555"/>
      <c r="CYF73" s="555"/>
      <c r="CYG73" s="555"/>
      <c r="CYH73" s="555"/>
      <c r="CYI73" s="555"/>
      <c r="CYJ73" s="555"/>
      <c r="CYK73" s="555"/>
      <c r="CYL73" s="555"/>
      <c r="CYM73" s="555"/>
      <c r="CYN73" s="555"/>
      <c r="CYO73" s="555"/>
      <c r="CYP73" s="555"/>
      <c r="CYQ73" s="555"/>
      <c r="CYR73" s="555"/>
      <c r="CYS73" s="555"/>
      <c r="CYT73" s="555"/>
      <c r="CYU73" s="555"/>
      <c r="CYV73" s="555"/>
      <c r="CYW73" s="555"/>
      <c r="CYX73" s="555"/>
      <c r="CYY73" s="555"/>
      <c r="CYZ73" s="555"/>
      <c r="CZA73" s="555"/>
      <c r="CZB73" s="555"/>
      <c r="CZC73" s="555"/>
      <c r="CZD73" s="555"/>
      <c r="CZE73" s="555"/>
      <c r="CZF73" s="555"/>
      <c r="CZG73" s="555"/>
      <c r="CZH73" s="555"/>
      <c r="CZI73" s="555"/>
      <c r="CZJ73" s="555"/>
      <c r="CZK73" s="555"/>
      <c r="CZL73" s="555"/>
      <c r="CZM73" s="555"/>
      <c r="CZN73" s="555"/>
      <c r="CZO73" s="555"/>
      <c r="CZP73" s="555"/>
      <c r="CZQ73" s="555"/>
      <c r="CZR73" s="555"/>
      <c r="CZS73" s="555"/>
      <c r="CZT73" s="555"/>
      <c r="CZU73" s="555"/>
      <c r="CZV73" s="555"/>
      <c r="CZW73" s="555"/>
      <c r="CZX73" s="555"/>
      <c r="CZY73" s="555"/>
      <c r="CZZ73" s="555"/>
      <c r="DAA73" s="555"/>
      <c r="DAB73" s="555"/>
      <c r="DAC73" s="555"/>
      <c r="DAD73" s="555"/>
      <c r="DAE73" s="555"/>
      <c r="DAF73" s="555"/>
      <c r="DAG73" s="555"/>
      <c r="DAH73" s="555"/>
      <c r="DAI73" s="555"/>
      <c r="DAJ73" s="555"/>
      <c r="DAK73" s="555"/>
      <c r="DAL73" s="555"/>
      <c r="DAM73" s="555"/>
      <c r="DAN73" s="555"/>
      <c r="DAO73" s="555"/>
      <c r="DAP73" s="555"/>
      <c r="DAQ73" s="555"/>
      <c r="DAR73" s="555"/>
      <c r="DAS73" s="555"/>
      <c r="DAT73" s="555"/>
      <c r="DAU73" s="555"/>
      <c r="DAV73" s="555"/>
      <c r="DAW73" s="555"/>
      <c r="DAX73" s="555"/>
      <c r="DAY73" s="555"/>
      <c r="DAZ73" s="555"/>
      <c r="DBA73" s="555"/>
      <c r="DBB73" s="555"/>
      <c r="DBC73" s="555"/>
      <c r="DBD73" s="555"/>
      <c r="DBE73" s="555"/>
      <c r="DBF73" s="555"/>
      <c r="DBG73" s="555"/>
      <c r="DBH73" s="555"/>
      <c r="DBI73" s="555"/>
      <c r="DBJ73" s="555"/>
      <c r="DBK73" s="555"/>
      <c r="DBL73" s="555"/>
      <c r="DBM73" s="555"/>
      <c r="DBN73" s="555"/>
      <c r="DBO73" s="555"/>
      <c r="DBP73" s="555"/>
      <c r="DBQ73" s="555"/>
      <c r="DBR73" s="555"/>
      <c r="DBS73" s="555"/>
      <c r="DBT73" s="555"/>
      <c r="DBU73" s="555"/>
      <c r="DBV73" s="555"/>
      <c r="DBW73" s="555"/>
      <c r="DBX73" s="555"/>
      <c r="DBY73" s="555"/>
      <c r="DBZ73" s="555"/>
      <c r="DCA73" s="555"/>
      <c r="DCB73" s="555"/>
      <c r="DCC73" s="555"/>
      <c r="DCD73" s="555"/>
      <c r="DCE73" s="555"/>
      <c r="DCF73" s="555"/>
      <c r="DCG73" s="555"/>
      <c r="DCH73" s="555"/>
      <c r="DCI73" s="555"/>
      <c r="DCJ73" s="555"/>
      <c r="DCK73" s="555"/>
      <c r="DCL73" s="555"/>
      <c r="DCM73" s="555"/>
      <c r="DCN73" s="555"/>
      <c r="DCO73" s="555"/>
      <c r="DCP73" s="555"/>
      <c r="DCQ73" s="555"/>
      <c r="DCR73" s="555"/>
      <c r="DCS73" s="555"/>
      <c r="DCT73" s="555"/>
      <c r="DCU73" s="555"/>
      <c r="DCV73" s="555"/>
      <c r="DCW73" s="555"/>
      <c r="DCX73" s="555"/>
      <c r="DCY73" s="555"/>
      <c r="DCZ73" s="555"/>
      <c r="DDA73" s="555"/>
      <c r="DDB73" s="555"/>
      <c r="DDC73" s="555"/>
      <c r="DDD73" s="555"/>
      <c r="DDE73" s="555"/>
      <c r="DDF73" s="555"/>
      <c r="DDG73" s="555"/>
      <c r="DDH73" s="555"/>
      <c r="DDI73" s="555"/>
      <c r="DDJ73" s="555"/>
      <c r="DDK73" s="555"/>
      <c r="DDL73" s="555"/>
      <c r="DDM73" s="555"/>
      <c r="DDN73" s="555"/>
      <c r="DDO73" s="555"/>
      <c r="DDP73" s="555"/>
      <c r="DDQ73" s="555"/>
      <c r="DDR73" s="555"/>
      <c r="DDS73" s="555"/>
      <c r="DDT73" s="555"/>
      <c r="DDU73" s="555"/>
      <c r="DDV73" s="555"/>
      <c r="DDW73" s="555"/>
      <c r="DDX73" s="555"/>
      <c r="DDY73" s="555"/>
      <c r="DDZ73" s="555"/>
      <c r="DEA73" s="555"/>
      <c r="DEB73" s="555"/>
      <c r="DEC73" s="555"/>
      <c r="DED73" s="555"/>
      <c r="DEE73" s="555"/>
      <c r="DEF73" s="555"/>
      <c r="DEG73" s="555"/>
      <c r="DEH73" s="555"/>
      <c r="DEI73" s="555"/>
      <c r="DEJ73" s="555"/>
      <c r="DEK73" s="555"/>
      <c r="DEL73" s="555"/>
      <c r="DEM73" s="555"/>
      <c r="DEN73" s="555"/>
      <c r="DEO73" s="555"/>
      <c r="DEP73" s="555"/>
      <c r="DEQ73" s="555"/>
      <c r="DER73" s="555"/>
      <c r="DES73" s="555"/>
      <c r="DET73" s="555"/>
      <c r="DEU73" s="555"/>
      <c r="DEV73" s="555"/>
      <c r="DEW73" s="555"/>
      <c r="DEX73" s="555"/>
      <c r="DEY73" s="555"/>
      <c r="DEZ73" s="555"/>
      <c r="DFA73" s="555"/>
      <c r="DFB73" s="555"/>
      <c r="DFC73" s="555"/>
      <c r="DFD73" s="555"/>
      <c r="DFE73" s="555"/>
      <c r="DFF73" s="555"/>
      <c r="DFG73" s="555"/>
      <c r="DFH73" s="555"/>
      <c r="DFI73" s="555"/>
      <c r="DFJ73" s="555"/>
      <c r="DFK73" s="555"/>
      <c r="DFL73" s="555"/>
      <c r="DFM73" s="555"/>
      <c r="DFN73" s="555"/>
      <c r="DFO73" s="555"/>
      <c r="DFP73" s="555"/>
      <c r="DFQ73" s="555"/>
      <c r="DFR73" s="555"/>
      <c r="DFS73" s="555"/>
      <c r="DFT73" s="555"/>
      <c r="DFU73" s="555"/>
      <c r="DFV73" s="555"/>
      <c r="DFW73" s="555"/>
      <c r="DFX73" s="555"/>
      <c r="DFY73" s="555"/>
      <c r="DFZ73" s="555"/>
      <c r="DGA73" s="555"/>
      <c r="DGB73" s="555"/>
      <c r="DGC73" s="555"/>
      <c r="DGD73" s="555"/>
      <c r="DGE73" s="555"/>
      <c r="DGF73" s="555"/>
      <c r="DGG73" s="555"/>
      <c r="DGH73" s="555"/>
      <c r="DGI73" s="555"/>
      <c r="DGJ73" s="555"/>
      <c r="DGK73" s="555"/>
      <c r="DGL73" s="555"/>
      <c r="DGM73" s="555"/>
      <c r="DGN73" s="555"/>
      <c r="DGO73" s="555"/>
      <c r="DGP73" s="555"/>
      <c r="DGQ73" s="555"/>
      <c r="DGR73" s="555"/>
      <c r="DGS73" s="555"/>
      <c r="DGT73" s="555"/>
      <c r="DGU73" s="555"/>
      <c r="DGV73" s="555"/>
      <c r="DGW73" s="555"/>
      <c r="DGX73" s="555"/>
      <c r="DGY73" s="555"/>
      <c r="DGZ73" s="555"/>
      <c r="DHA73" s="555"/>
      <c r="DHB73" s="555"/>
      <c r="DHC73" s="555"/>
      <c r="DHD73" s="555"/>
      <c r="DHE73" s="555"/>
      <c r="DHF73" s="555"/>
      <c r="DHG73" s="555"/>
      <c r="DHH73" s="555"/>
      <c r="DHI73" s="555"/>
      <c r="DHJ73" s="555"/>
      <c r="DHK73" s="555"/>
      <c r="DHL73" s="555"/>
      <c r="DHM73" s="555"/>
      <c r="DHN73" s="555"/>
      <c r="DHO73" s="555"/>
      <c r="DHP73" s="555"/>
      <c r="DHQ73" s="555"/>
      <c r="DHR73" s="555"/>
      <c r="DHS73" s="555"/>
      <c r="DHT73" s="555"/>
      <c r="DHU73" s="555"/>
      <c r="DHV73" s="555"/>
      <c r="DHW73" s="555"/>
      <c r="DHX73" s="555"/>
      <c r="DHY73" s="555"/>
      <c r="DHZ73" s="555"/>
      <c r="DIA73" s="555"/>
      <c r="DIB73" s="555"/>
      <c r="DIC73" s="555"/>
      <c r="DID73" s="555"/>
      <c r="DIE73" s="555"/>
      <c r="DIF73" s="555"/>
      <c r="DIG73" s="555"/>
      <c r="DIH73" s="555"/>
      <c r="DII73" s="555"/>
      <c r="DIJ73" s="555"/>
      <c r="DIK73" s="555"/>
      <c r="DIL73" s="555"/>
      <c r="DIM73" s="555"/>
      <c r="DIN73" s="555"/>
      <c r="DIO73" s="555"/>
      <c r="DIP73" s="555"/>
      <c r="DIQ73" s="555"/>
      <c r="DIR73" s="555"/>
      <c r="DIS73" s="555"/>
      <c r="DIT73" s="555"/>
      <c r="DIU73" s="555"/>
      <c r="DIV73" s="555"/>
      <c r="DIW73" s="555"/>
      <c r="DIX73" s="555"/>
      <c r="DIY73" s="555"/>
      <c r="DIZ73" s="555"/>
      <c r="DJA73" s="555"/>
      <c r="DJB73" s="555"/>
      <c r="DJC73" s="555"/>
      <c r="DJD73" s="555"/>
      <c r="DJE73" s="555"/>
      <c r="DJF73" s="555"/>
      <c r="DJG73" s="555"/>
      <c r="DJH73" s="555"/>
      <c r="DJI73" s="555"/>
      <c r="DJJ73" s="555"/>
      <c r="DJK73" s="555"/>
      <c r="DJL73" s="555"/>
      <c r="DJM73" s="555"/>
      <c r="DJN73" s="555"/>
      <c r="DJO73" s="555"/>
      <c r="DJP73" s="555"/>
      <c r="DJQ73" s="555"/>
      <c r="DJR73" s="555"/>
      <c r="DJS73" s="555"/>
      <c r="DJT73" s="555"/>
      <c r="DJU73" s="555"/>
      <c r="DJV73" s="555"/>
      <c r="DJW73" s="555"/>
      <c r="DJX73" s="555"/>
      <c r="DJY73" s="555"/>
      <c r="DJZ73" s="555"/>
      <c r="DKA73" s="555"/>
      <c r="DKB73" s="555"/>
      <c r="DKC73" s="555"/>
      <c r="DKD73" s="555"/>
      <c r="DKE73" s="555"/>
      <c r="DKF73" s="555"/>
      <c r="DKG73" s="555"/>
      <c r="DKH73" s="555"/>
      <c r="DKI73" s="555"/>
      <c r="DKJ73" s="555"/>
      <c r="DKK73" s="555"/>
      <c r="DKL73" s="555"/>
      <c r="DKM73" s="555"/>
      <c r="DKN73" s="555"/>
      <c r="DKO73" s="555"/>
      <c r="DKP73" s="555"/>
      <c r="DKQ73" s="555"/>
      <c r="DKR73" s="555"/>
      <c r="DKS73" s="555"/>
      <c r="DKT73" s="555"/>
      <c r="DKU73" s="555"/>
      <c r="DKV73" s="555"/>
      <c r="DKW73" s="555"/>
      <c r="DKX73" s="555"/>
      <c r="DKY73" s="555"/>
      <c r="DKZ73" s="555"/>
      <c r="DLA73" s="555"/>
      <c r="DLB73" s="555"/>
      <c r="DLC73" s="555"/>
      <c r="DLD73" s="555"/>
      <c r="DLE73" s="555"/>
      <c r="DLF73" s="555"/>
      <c r="DLG73" s="555"/>
      <c r="DLH73" s="555"/>
      <c r="DLI73" s="555"/>
      <c r="DLJ73" s="555"/>
      <c r="DLK73" s="555"/>
      <c r="DLL73" s="555"/>
      <c r="DLM73" s="555"/>
      <c r="DLN73" s="555"/>
      <c r="DLO73" s="555"/>
      <c r="DLP73" s="555"/>
      <c r="DLQ73" s="555"/>
      <c r="DLR73" s="555"/>
      <c r="DLS73" s="555"/>
      <c r="DLT73" s="555"/>
      <c r="DLU73" s="555"/>
      <c r="DLV73" s="555"/>
      <c r="DLW73" s="555"/>
      <c r="DLX73" s="555"/>
      <c r="DLY73" s="555"/>
      <c r="DLZ73" s="555"/>
      <c r="DMA73" s="555"/>
      <c r="DMB73" s="555"/>
      <c r="DMC73" s="555"/>
      <c r="DMD73" s="555"/>
      <c r="DME73" s="555"/>
      <c r="DMF73" s="555"/>
      <c r="DMG73" s="555"/>
      <c r="DMH73" s="555"/>
      <c r="DMI73" s="555"/>
      <c r="DMJ73" s="555"/>
      <c r="DMK73" s="555"/>
      <c r="DML73" s="555"/>
      <c r="DMM73" s="555"/>
      <c r="DMN73" s="555"/>
      <c r="DMO73" s="555"/>
      <c r="DMP73" s="555"/>
      <c r="DMQ73" s="555"/>
      <c r="DMR73" s="555"/>
      <c r="DMS73" s="555"/>
      <c r="DMT73" s="555"/>
      <c r="DMU73" s="555"/>
      <c r="DMV73" s="555"/>
      <c r="DMW73" s="555"/>
      <c r="DMX73" s="555"/>
      <c r="DMY73" s="555"/>
      <c r="DMZ73" s="555"/>
      <c r="DNA73" s="555"/>
      <c r="DNB73" s="555"/>
      <c r="DNC73" s="555"/>
      <c r="DND73" s="555"/>
      <c r="DNE73" s="555"/>
      <c r="DNF73" s="555"/>
      <c r="DNG73" s="555"/>
      <c r="DNH73" s="555"/>
      <c r="DNI73" s="555"/>
      <c r="DNJ73" s="555"/>
      <c r="DNK73" s="555"/>
      <c r="DNL73" s="555"/>
      <c r="DNM73" s="555"/>
      <c r="DNN73" s="555"/>
      <c r="DNO73" s="555"/>
      <c r="DNP73" s="555"/>
      <c r="DNQ73" s="555"/>
      <c r="DNR73" s="555"/>
      <c r="DNS73" s="555"/>
      <c r="DNT73" s="555"/>
      <c r="DNU73" s="555"/>
      <c r="DNV73" s="555"/>
      <c r="DNW73" s="555"/>
      <c r="DNX73" s="555"/>
      <c r="DNY73" s="555"/>
      <c r="DNZ73" s="555"/>
      <c r="DOA73" s="555"/>
      <c r="DOB73" s="555"/>
      <c r="DOC73" s="555"/>
      <c r="DOD73" s="555"/>
      <c r="DOE73" s="555"/>
      <c r="DOF73" s="555"/>
      <c r="DOG73" s="555"/>
      <c r="DOH73" s="555"/>
      <c r="DOI73" s="555"/>
      <c r="DOJ73" s="555"/>
      <c r="DOK73" s="555"/>
      <c r="DOL73" s="555"/>
      <c r="DOM73" s="555"/>
      <c r="DON73" s="555"/>
      <c r="DOO73" s="555"/>
      <c r="DOP73" s="555"/>
      <c r="DOQ73" s="555"/>
      <c r="DOR73" s="555"/>
      <c r="DOS73" s="555"/>
      <c r="DOT73" s="555"/>
      <c r="DOU73" s="555"/>
      <c r="DOV73" s="555"/>
      <c r="DOW73" s="555"/>
      <c r="DOX73" s="555"/>
      <c r="DOY73" s="555"/>
      <c r="DOZ73" s="555"/>
      <c r="DPA73" s="555"/>
      <c r="DPB73" s="555"/>
      <c r="DPC73" s="555"/>
      <c r="DPD73" s="555"/>
      <c r="DPE73" s="555"/>
      <c r="DPF73" s="555"/>
      <c r="DPG73" s="555"/>
      <c r="DPH73" s="555"/>
      <c r="DPI73" s="555"/>
      <c r="DPJ73" s="555"/>
      <c r="DPK73" s="555"/>
      <c r="DPL73" s="555"/>
      <c r="DPM73" s="555"/>
      <c r="DPN73" s="555"/>
      <c r="DPO73" s="555"/>
      <c r="DPP73" s="555"/>
      <c r="DPQ73" s="555"/>
      <c r="DPR73" s="555"/>
      <c r="DPS73" s="555"/>
      <c r="DPT73" s="555"/>
      <c r="DPU73" s="555"/>
      <c r="DPV73" s="555"/>
      <c r="DPW73" s="555"/>
      <c r="DPX73" s="555"/>
      <c r="DPY73" s="555"/>
      <c r="DPZ73" s="555"/>
      <c r="DQA73" s="555"/>
      <c r="DQB73" s="555"/>
      <c r="DQC73" s="555"/>
      <c r="DQD73" s="555"/>
      <c r="DQE73" s="555"/>
      <c r="DQF73" s="555"/>
      <c r="DQG73" s="555"/>
      <c r="DQH73" s="555"/>
      <c r="DQI73" s="555"/>
      <c r="DQJ73" s="555"/>
      <c r="DQK73" s="555"/>
      <c r="DQL73" s="555"/>
      <c r="DQM73" s="555"/>
      <c r="DQN73" s="555"/>
      <c r="DQO73" s="555"/>
      <c r="DQP73" s="555"/>
      <c r="DQQ73" s="555"/>
      <c r="DQR73" s="555"/>
      <c r="DQS73" s="555"/>
      <c r="DQT73" s="555"/>
      <c r="DQU73" s="555"/>
      <c r="DQV73" s="555"/>
      <c r="DQW73" s="555"/>
      <c r="DQX73" s="555"/>
      <c r="DQY73" s="555"/>
      <c r="DQZ73" s="555"/>
      <c r="DRA73" s="555"/>
      <c r="DRB73" s="555"/>
      <c r="DRC73" s="555"/>
      <c r="DRD73" s="555"/>
      <c r="DRE73" s="555"/>
      <c r="DRF73" s="555"/>
      <c r="DRG73" s="555"/>
      <c r="DRH73" s="555"/>
      <c r="DRI73" s="555"/>
      <c r="DRJ73" s="555"/>
      <c r="DRK73" s="555"/>
      <c r="DRL73" s="555"/>
      <c r="DRM73" s="555"/>
      <c r="DRN73" s="555"/>
      <c r="DRO73" s="555"/>
      <c r="DRP73" s="555"/>
      <c r="DRQ73" s="555"/>
      <c r="DRR73" s="555"/>
      <c r="DRS73" s="555"/>
      <c r="DRT73" s="555"/>
      <c r="DRU73" s="555"/>
      <c r="DRV73" s="555"/>
      <c r="DRW73" s="555"/>
      <c r="DRX73" s="555"/>
      <c r="DRY73" s="555"/>
      <c r="DRZ73" s="555"/>
      <c r="DSA73" s="555"/>
      <c r="DSB73" s="555"/>
      <c r="DSC73" s="555"/>
      <c r="DSD73" s="555"/>
      <c r="DSE73" s="555"/>
      <c r="DSF73" s="555"/>
      <c r="DSG73" s="555"/>
      <c r="DSH73" s="555"/>
      <c r="DSI73" s="555"/>
      <c r="DSJ73" s="555"/>
      <c r="DSK73" s="555"/>
      <c r="DSL73" s="555"/>
      <c r="DSM73" s="555"/>
      <c r="DSN73" s="555"/>
      <c r="DSO73" s="555"/>
      <c r="DSP73" s="555"/>
      <c r="DSQ73" s="555"/>
      <c r="DSR73" s="555"/>
      <c r="DSS73" s="555"/>
      <c r="DST73" s="555"/>
      <c r="DSU73" s="555"/>
      <c r="DSV73" s="555"/>
      <c r="DSW73" s="555"/>
      <c r="DSX73" s="555"/>
      <c r="DSY73" s="555"/>
      <c r="DSZ73" s="555"/>
      <c r="DTA73" s="555"/>
      <c r="DTB73" s="555"/>
      <c r="DTC73" s="555"/>
      <c r="DTD73" s="555"/>
      <c r="DTE73" s="555"/>
      <c r="DTF73" s="555"/>
      <c r="DTG73" s="555"/>
      <c r="DTH73" s="555"/>
      <c r="DTI73" s="555"/>
      <c r="DTJ73" s="555"/>
      <c r="DTK73" s="555"/>
      <c r="DTL73" s="555"/>
      <c r="DTM73" s="555"/>
      <c r="DTN73" s="555"/>
      <c r="DTO73" s="555"/>
      <c r="DTP73" s="555"/>
      <c r="DTQ73" s="555"/>
      <c r="DTR73" s="555"/>
      <c r="DTS73" s="555"/>
      <c r="DTT73" s="555"/>
      <c r="DTU73" s="555"/>
      <c r="DTV73" s="555"/>
      <c r="DTW73" s="555"/>
      <c r="DTX73" s="555"/>
      <c r="DTY73" s="555"/>
      <c r="DTZ73" s="555"/>
      <c r="DUA73" s="555"/>
      <c r="DUB73" s="555"/>
      <c r="DUC73" s="555"/>
      <c r="DUD73" s="555"/>
      <c r="DUE73" s="555"/>
      <c r="DUF73" s="555"/>
      <c r="DUG73" s="555"/>
      <c r="DUH73" s="555"/>
      <c r="DUI73" s="555"/>
      <c r="DUJ73" s="555"/>
      <c r="DUK73" s="555"/>
      <c r="DUL73" s="555"/>
      <c r="DUM73" s="555"/>
      <c r="DUN73" s="555"/>
      <c r="DUO73" s="555"/>
      <c r="DUP73" s="555"/>
      <c r="DUQ73" s="555"/>
      <c r="DUR73" s="555"/>
      <c r="DUS73" s="555"/>
      <c r="DUT73" s="555"/>
      <c r="DUU73" s="555"/>
      <c r="DUV73" s="555"/>
      <c r="DUW73" s="555"/>
      <c r="DUX73" s="555"/>
      <c r="DUY73" s="555"/>
      <c r="DUZ73" s="555"/>
      <c r="DVA73" s="555"/>
      <c r="DVB73" s="555"/>
      <c r="DVC73" s="555"/>
      <c r="DVD73" s="555"/>
      <c r="DVE73" s="555"/>
      <c r="DVF73" s="555"/>
      <c r="DVG73" s="555"/>
      <c r="DVH73" s="555"/>
      <c r="DVI73" s="555"/>
      <c r="DVJ73" s="555"/>
      <c r="DVK73" s="555"/>
      <c r="DVL73" s="555"/>
      <c r="DVM73" s="555"/>
      <c r="DVN73" s="555"/>
      <c r="DVO73" s="555"/>
      <c r="DVP73" s="555"/>
      <c r="DVQ73" s="555"/>
      <c r="DVR73" s="555"/>
      <c r="DVS73" s="555"/>
      <c r="DVT73" s="555"/>
      <c r="DVU73" s="555"/>
      <c r="DVV73" s="555"/>
      <c r="DVW73" s="555"/>
      <c r="DVX73" s="555"/>
      <c r="DVY73" s="555"/>
      <c r="DVZ73" s="555"/>
      <c r="DWA73" s="555"/>
      <c r="DWB73" s="555"/>
      <c r="DWC73" s="555"/>
      <c r="DWD73" s="555"/>
      <c r="DWE73" s="555"/>
      <c r="DWF73" s="555"/>
      <c r="DWG73" s="555"/>
      <c r="DWH73" s="555"/>
      <c r="DWI73" s="555"/>
      <c r="DWJ73" s="555"/>
      <c r="DWK73" s="555"/>
      <c r="DWL73" s="555"/>
      <c r="DWM73" s="555"/>
      <c r="DWN73" s="555"/>
      <c r="DWO73" s="555"/>
      <c r="DWP73" s="555"/>
      <c r="DWQ73" s="555"/>
      <c r="DWR73" s="555"/>
      <c r="DWS73" s="555"/>
      <c r="DWT73" s="555"/>
      <c r="DWU73" s="555"/>
      <c r="DWV73" s="555"/>
      <c r="DWW73" s="555"/>
      <c r="DWX73" s="555"/>
      <c r="DWY73" s="555"/>
      <c r="DWZ73" s="555"/>
      <c r="DXA73" s="555"/>
      <c r="DXB73" s="555"/>
      <c r="DXC73" s="555"/>
      <c r="DXD73" s="555"/>
      <c r="DXE73" s="555"/>
      <c r="DXF73" s="555"/>
      <c r="DXG73" s="555"/>
      <c r="DXH73" s="555"/>
      <c r="DXI73" s="555"/>
      <c r="DXJ73" s="555"/>
      <c r="DXK73" s="555"/>
      <c r="DXL73" s="555"/>
      <c r="DXM73" s="555"/>
      <c r="DXN73" s="555"/>
      <c r="DXO73" s="555"/>
      <c r="DXP73" s="555"/>
      <c r="DXQ73" s="555"/>
      <c r="DXR73" s="555"/>
      <c r="DXS73" s="555"/>
      <c r="DXT73" s="555"/>
      <c r="DXU73" s="555"/>
      <c r="DXV73" s="555"/>
      <c r="DXW73" s="555"/>
      <c r="DXX73" s="555"/>
      <c r="DXY73" s="555"/>
      <c r="DXZ73" s="555"/>
      <c r="DYA73" s="555"/>
      <c r="DYB73" s="555"/>
      <c r="DYC73" s="555"/>
      <c r="DYD73" s="555"/>
      <c r="DYE73" s="555"/>
      <c r="DYF73" s="555"/>
      <c r="DYG73" s="555"/>
      <c r="DYH73" s="555"/>
      <c r="DYI73" s="555"/>
      <c r="DYJ73" s="555"/>
      <c r="DYK73" s="555"/>
      <c r="DYL73" s="555"/>
      <c r="DYM73" s="555"/>
      <c r="DYN73" s="555"/>
      <c r="DYO73" s="555"/>
      <c r="DYP73" s="555"/>
      <c r="DYQ73" s="555"/>
      <c r="DYR73" s="555"/>
      <c r="DYS73" s="555"/>
      <c r="DYT73" s="555"/>
      <c r="DYU73" s="555"/>
      <c r="DYV73" s="555"/>
      <c r="DYW73" s="555"/>
      <c r="DYX73" s="555"/>
      <c r="DYY73" s="555"/>
      <c r="DYZ73" s="555"/>
      <c r="DZA73" s="555"/>
      <c r="DZB73" s="555"/>
      <c r="DZC73" s="555"/>
      <c r="DZD73" s="555"/>
      <c r="DZE73" s="555"/>
      <c r="DZF73" s="555"/>
      <c r="DZG73" s="555"/>
      <c r="DZH73" s="555"/>
      <c r="DZI73" s="555"/>
      <c r="DZJ73" s="555"/>
      <c r="DZK73" s="555"/>
      <c r="DZL73" s="555"/>
      <c r="DZM73" s="555"/>
      <c r="DZN73" s="555"/>
      <c r="DZO73" s="555"/>
      <c r="DZP73" s="555"/>
      <c r="DZQ73" s="555"/>
      <c r="DZR73" s="555"/>
      <c r="DZS73" s="555"/>
      <c r="DZT73" s="555"/>
      <c r="DZU73" s="555"/>
      <c r="DZV73" s="555"/>
      <c r="DZW73" s="555"/>
      <c r="DZX73" s="555"/>
      <c r="DZY73" s="555"/>
      <c r="DZZ73" s="555"/>
      <c r="EAA73" s="555"/>
      <c r="EAB73" s="555"/>
      <c r="EAC73" s="555"/>
      <c r="EAD73" s="555"/>
      <c r="EAE73" s="555"/>
      <c r="EAF73" s="555"/>
      <c r="EAG73" s="555"/>
      <c r="EAH73" s="555"/>
      <c r="EAI73" s="555"/>
      <c r="EAJ73" s="555"/>
      <c r="EAK73" s="555"/>
      <c r="EAL73" s="555"/>
      <c r="EAM73" s="555"/>
      <c r="EAN73" s="555"/>
      <c r="EAO73" s="555"/>
      <c r="EAP73" s="555"/>
      <c r="EAQ73" s="555"/>
      <c r="EAR73" s="555"/>
      <c r="EAS73" s="555"/>
      <c r="EAT73" s="555"/>
      <c r="EAU73" s="555"/>
      <c r="EAV73" s="555"/>
      <c r="EAW73" s="555"/>
      <c r="EAX73" s="555"/>
      <c r="EAY73" s="555"/>
      <c r="EAZ73" s="555"/>
      <c r="EBA73" s="555"/>
      <c r="EBB73" s="555"/>
      <c r="EBC73" s="555"/>
      <c r="EBD73" s="555"/>
      <c r="EBE73" s="555"/>
      <c r="EBF73" s="555"/>
      <c r="EBG73" s="555"/>
      <c r="EBH73" s="555"/>
      <c r="EBI73" s="555"/>
      <c r="EBJ73" s="555"/>
      <c r="EBK73" s="555"/>
      <c r="EBL73" s="555"/>
      <c r="EBM73" s="555"/>
      <c r="EBN73" s="555"/>
      <c r="EBO73" s="555"/>
      <c r="EBP73" s="555"/>
      <c r="EBQ73" s="555"/>
      <c r="EBR73" s="555"/>
      <c r="EBS73" s="555"/>
      <c r="EBT73" s="555"/>
      <c r="EBU73" s="555"/>
      <c r="EBV73" s="555"/>
      <c r="EBW73" s="555"/>
      <c r="EBX73" s="555"/>
      <c r="EBY73" s="555"/>
      <c r="EBZ73" s="555"/>
      <c r="ECA73" s="555"/>
      <c r="ECB73" s="555"/>
      <c r="ECC73" s="555"/>
      <c r="ECD73" s="555"/>
      <c r="ECE73" s="555"/>
      <c r="ECF73" s="555"/>
      <c r="ECG73" s="555"/>
      <c r="ECH73" s="555"/>
      <c r="ECI73" s="555"/>
      <c r="ECJ73" s="555"/>
      <c r="ECK73" s="555"/>
      <c r="ECL73" s="555"/>
      <c r="ECM73" s="555"/>
      <c r="ECN73" s="555"/>
      <c r="ECO73" s="555"/>
      <c r="ECP73" s="555"/>
      <c r="ECQ73" s="555"/>
      <c r="ECR73" s="555"/>
      <c r="ECS73" s="555"/>
      <c r="ECT73" s="555"/>
      <c r="ECU73" s="555"/>
      <c r="ECV73" s="555"/>
      <c r="ECW73" s="555"/>
      <c r="ECX73" s="555"/>
      <c r="ECY73" s="555"/>
      <c r="ECZ73" s="555"/>
      <c r="EDA73" s="555"/>
      <c r="EDB73" s="555"/>
      <c r="EDC73" s="555"/>
      <c r="EDD73" s="555"/>
      <c r="EDE73" s="555"/>
      <c r="EDF73" s="555"/>
      <c r="EDG73" s="555"/>
      <c r="EDH73" s="555"/>
      <c r="EDI73" s="555"/>
      <c r="EDJ73" s="555"/>
      <c r="EDK73" s="555"/>
      <c r="EDL73" s="555"/>
      <c r="EDM73" s="555"/>
      <c r="EDN73" s="555"/>
      <c r="EDO73" s="555"/>
      <c r="EDP73" s="555"/>
      <c r="EDQ73" s="555"/>
      <c r="EDR73" s="555"/>
      <c r="EDS73" s="555"/>
      <c r="EDT73" s="555"/>
      <c r="EDU73" s="555"/>
      <c r="EDV73" s="555"/>
      <c r="EDW73" s="555"/>
      <c r="EDX73" s="555"/>
      <c r="EDY73" s="555"/>
      <c r="EDZ73" s="555"/>
      <c r="EEA73" s="555"/>
      <c r="EEB73" s="555"/>
      <c r="EEC73" s="555"/>
      <c r="EED73" s="555"/>
      <c r="EEE73" s="555"/>
      <c r="EEF73" s="555"/>
      <c r="EEG73" s="555"/>
      <c r="EEH73" s="555"/>
      <c r="EEI73" s="555"/>
      <c r="EEJ73" s="555"/>
      <c r="EEK73" s="555"/>
      <c r="EEL73" s="555"/>
      <c r="EEM73" s="555"/>
      <c r="EEN73" s="555"/>
      <c r="EEO73" s="555"/>
      <c r="EEP73" s="555"/>
      <c r="EEQ73" s="555"/>
      <c r="EER73" s="555"/>
      <c r="EES73" s="555"/>
      <c r="EET73" s="555"/>
      <c r="EEU73" s="555"/>
      <c r="EEV73" s="555"/>
      <c r="EEW73" s="555"/>
      <c r="EEX73" s="555"/>
      <c r="EEY73" s="555"/>
      <c r="EEZ73" s="555"/>
      <c r="EFA73" s="555"/>
      <c r="EFB73" s="555"/>
      <c r="EFC73" s="555"/>
      <c r="EFD73" s="555"/>
      <c r="EFE73" s="555"/>
      <c r="EFF73" s="555"/>
      <c r="EFG73" s="555"/>
      <c r="EFH73" s="555"/>
      <c r="EFI73" s="555"/>
      <c r="EFJ73" s="555"/>
      <c r="EFK73" s="555"/>
      <c r="EFL73" s="555"/>
      <c r="EFM73" s="555"/>
      <c r="EFN73" s="555"/>
      <c r="EFO73" s="555"/>
      <c r="EFP73" s="555"/>
      <c r="EFQ73" s="555"/>
      <c r="EFR73" s="555"/>
      <c r="EFS73" s="555"/>
      <c r="EFT73" s="555"/>
      <c r="EFU73" s="555"/>
      <c r="EFV73" s="555"/>
      <c r="EFW73" s="555"/>
      <c r="EFX73" s="555"/>
      <c r="EFY73" s="555"/>
      <c r="EFZ73" s="555"/>
      <c r="EGA73" s="555"/>
      <c r="EGB73" s="555"/>
      <c r="EGC73" s="555"/>
      <c r="EGD73" s="555"/>
      <c r="EGE73" s="555"/>
      <c r="EGF73" s="555"/>
      <c r="EGG73" s="555"/>
      <c r="EGH73" s="555"/>
      <c r="EGI73" s="555"/>
      <c r="EGJ73" s="555"/>
      <c r="EGK73" s="555"/>
      <c r="EGL73" s="555"/>
      <c r="EGM73" s="555"/>
      <c r="EGN73" s="555"/>
      <c r="EGO73" s="555"/>
      <c r="EGP73" s="555"/>
      <c r="EGQ73" s="555"/>
      <c r="EGR73" s="555"/>
      <c r="EGS73" s="555"/>
      <c r="EGT73" s="555"/>
      <c r="EGU73" s="555"/>
      <c r="EGV73" s="555"/>
      <c r="EGW73" s="555"/>
      <c r="EGX73" s="555"/>
      <c r="EGY73" s="555"/>
      <c r="EGZ73" s="555"/>
      <c r="EHA73" s="555"/>
      <c r="EHB73" s="555"/>
      <c r="EHC73" s="555"/>
      <c r="EHD73" s="555"/>
      <c r="EHE73" s="555"/>
      <c r="EHF73" s="555"/>
      <c r="EHG73" s="555"/>
      <c r="EHH73" s="555"/>
      <c r="EHI73" s="555"/>
      <c r="EHJ73" s="555"/>
      <c r="EHK73" s="555"/>
      <c r="EHL73" s="555"/>
      <c r="EHM73" s="555"/>
      <c r="EHN73" s="555"/>
      <c r="EHO73" s="555"/>
      <c r="EHP73" s="555"/>
      <c r="EHQ73" s="555"/>
      <c r="EHR73" s="555"/>
      <c r="EHS73" s="555"/>
      <c r="EHT73" s="555"/>
      <c r="EHU73" s="555"/>
      <c r="EHV73" s="555"/>
      <c r="EHW73" s="555"/>
      <c r="EHX73" s="555"/>
      <c r="EHY73" s="555"/>
      <c r="EHZ73" s="555"/>
      <c r="EIA73" s="555"/>
      <c r="EIB73" s="555"/>
      <c r="EIC73" s="555"/>
      <c r="EID73" s="555"/>
      <c r="EIE73" s="555"/>
      <c r="EIF73" s="555"/>
      <c r="EIG73" s="555"/>
      <c r="EIH73" s="555"/>
      <c r="EII73" s="555"/>
      <c r="EIJ73" s="555"/>
      <c r="EIK73" s="555"/>
      <c r="EIL73" s="555"/>
      <c r="EIM73" s="555"/>
      <c r="EIN73" s="555"/>
      <c r="EIO73" s="555"/>
      <c r="EIP73" s="555"/>
      <c r="EIQ73" s="555"/>
      <c r="EIR73" s="555"/>
      <c r="EIS73" s="555"/>
      <c r="EIT73" s="555"/>
      <c r="EIU73" s="555"/>
      <c r="EIV73" s="555"/>
      <c r="EIW73" s="555"/>
      <c r="EIX73" s="555"/>
      <c r="EIY73" s="555"/>
      <c r="EIZ73" s="555"/>
      <c r="EJA73" s="555"/>
      <c r="EJB73" s="555"/>
      <c r="EJC73" s="555"/>
      <c r="EJD73" s="555"/>
      <c r="EJE73" s="555"/>
      <c r="EJF73" s="555"/>
      <c r="EJG73" s="555"/>
      <c r="EJH73" s="555"/>
      <c r="EJI73" s="555"/>
      <c r="EJJ73" s="555"/>
      <c r="EJK73" s="555"/>
      <c r="EJL73" s="555"/>
      <c r="EJM73" s="555"/>
      <c r="EJN73" s="555"/>
      <c r="EJO73" s="555"/>
      <c r="EJP73" s="555"/>
      <c r="EJQ73" s="555"/>
      <c r="EJR73" s="555"/>
      <c r="EJS73" s="555"/>
      <c r="EJT73" s="555"/>
      <c r="EJU73" s="555"/>
      <c r="EJV73" s="555"/>
      <c r="EJW73" s="555"/>
      <c r="EJX73" s="555"/>
      <c r="EJY73" s="555"/>
      <c r="EJZ73" s="555"/>
      <c r="EKA73" s="555"/>
      <c r="EKB73" s="555"/>
      <c r="EKC73" s="555"/>
      <c r="EKD73" s="555"/>
      <c r="EKE73" s="555"/>
      <c r="EKF73" s="555"/>
      <c r="EKG73" s="555"/>
      <c r="EKH73" s="555"/>
      <c r="EKI73" s="555"/>
      <c r="EKJ73" s="555"/>
      <c r="EKK73" s="555"/>
      <c r="EKL73" s="555"/>
      <c r="EKM73" s="555"/>
      <c r="EKN73" s="555"/>
      <c r="EKO73" s="555"/>
      <c r="EKP73" s="555"/>
      <c r="EKQ73" s="555"/>
      <c r="EKR73" s="555"/>
      <c r="EKS73" s="555"/>
      <c r="EKT73" s="555"/>
      <c r="EKU73" s="555"/>
      <c r="EKV73" s="555"/>
      <c r="EKW73" s="555"/>
      <c r="EKX73" s="555"/>
      <c r="EKY73" s="555"/>
      <c r="EKZ73" s="555"/>
      <c r="ELA73" s="555"/>
      <c r="ELB73" s="555"/>
      <c r="ELC73" s="555"/>
      <c r="ELD73" s="555"/>
      <c r="ELE73" s="555"/>
      <c r="ELF73" s="555"/>
      <c r="ELG73" s="555"/>
      <c r="ELH73" s="555"/>
      <c r="ELI73" s="555"/>
      <c r="ELJ73" s="555"/>
      <c r="ELK73" s="555"/>
      <c r="ELL73" s="555"/>
      <c r="ELM73" s="555"/>
      <c r="ELN73" s="555"/>
      <c r="ELO73" s="555"/>
      <c r="ELP73" s="555"/>
      <c r="ELQ73" s="555"/>
      <c r="ELR73" s="555"/>
      <c r="ELS73" s="555"/>
      <c r="ELT73" s="555"/>
      <c r="ELU73" s="555"/>
      <c r="ELV73" s="555"/>
      <c r="ELW73" s="555"/>
      <c r="ELX73" s="555"/>
      <c r="ELY73" s="555"/>
      <c r="ELZ73" s="555"/>
      <c r="EMA73" s="555"/>
      <c r="EMB73" s="555"/>
      <c r="EMC73" s="555"/>
      <c r="EMD73" s="555"/>
      <c r="EME73" s="555"/>
      <c r="EMF73" s="555"/>
      <c r="EMG73" s="555"/>
      <c r="EMH73" s="555"/>
      <c r="EMI73" s="555"/>
      <c r="EMJ73" s="555"/>
      <c r="EMK73" s="555"/>
      <c r="EML73" s="555"/>
      <c r="EMM73" s="555"/>
      <c r="EMN73" s="555"/>
      <c r="EMO73" s="555"/>
      <c r="EMP73" s="555"/>
      <c r="EMQ73" s="555"/>
      <c r="EMR73" s="555"/>
      <c r="EMS73" s="555"/>
      <c r="EMT73" s="555"/>
      <c r="EMU73" s="555"/>
      <c r="EMV73" s="555"/>
      <c r="EMW73" s="555"/>
      <c r="EMX73" s="555"/>
      <c r="EMY73" s="555"/>
      <c r="EMZ73" s="555"/>
      <c r="ENA73" s="555"/>
      <c r="ENB73" s="555"/>
      <c r="ENC73" s="555"/>
      <c r="END73" s="555"/>
      <c r="ENE73" s="555"/>
      <c r="ENF73" s="555"/>
      <c r="ENG73" s="555"/>
      <c r="ENH73" s="555"/>
      <c r="ENI73" s="555"/>
      <c r="ENJ73" s="555"/>
      <c r="ENK73" s="555"/>
      <c r="ENL73" s="555"/>
      <c r="ENM73" s="555"/>
      <c r="ENN73" s="555"/>
      <c r="ENO73" s="555"/>
      <c r="ENP73" s="555"/>
      <c r="ENQ73" s="555"/>
      <c r="ENR73" s="555"/>
      <c r="ENS73" s="555"/>
      <c r="ENT73" s="555"/>
      <c r="ENU73" s="555"/>
      <c r="ENV73" s="555"/>
      <c r="ENW73" s="555"/>
      <c r="ENX73" s="555"/>
      <c r="ENY73" s="555"/>
      <c r="ENZ73" s="555"/>
      <c r="EOA73" s="555"/>
      <c r="EOB73" s="555"/>
      <c r="EOC73" s="555"/>
      <c r="EOD73" s="555"/>
      <c r="EOE73" s="555"/>
      <c r="EOF73" s="555"/>
      <c r="EOG73" s="555"/>
      <c r="EOH73" s="555"/>
      <c r="EOI73" s="555"/>
      <c r="EOJ73" s="555"/>
      <c r="EOK73" s="555"/>
      <c r="EOL73" s="555"/>
      <c r="EOM73" s="555"/>
      <c r="EON73" s="555"/>
      <c r="EOO73" s="555"/>
      <c r="EOP73" s="555"/>
      <c r="EOQ73" s="555"/>
      <c r="EOR73" s="555"/>
      <c r="EOS73" s="555"/>
      <c r="EOT73" s="555"/>
      <c r="EOU73" s="555"/>
      <c r="EOV73" s="555"/>
      <c r="EOW73" s="555"/>
      <c r="EOX73" s="555"/>
      <c r="EOY73" s="555"/>
      <c r="EOZ73" s="555"/>
      <c r="EPA73" s="555"/>
      <c r="EPB73" s="555"/>
      <c r="EPC73" s="555"/>
      <c r="EPD73" s="555"/>
      <c r="EPE73" s="555"/>
      <c r="EPF73" s="555"/>
      <c r="EPG73" s="555"/>
      <c r="EPH73" s="555"/>
      <c r="EPI73" s="555"/>
      <c r="EPJ73" s="555"/>
      <c r="EPK73" s="555"/>
      <c r="EPL73" s="555"/>
      <c r="EPM73" s="555"/>
      <c r="EPN73" s="555"/>
      <c r="EPO73" s="555"/>
      <c r="EPP73" s="555"/>
      <c r="EPQ73" s="555"/>
      <c r="EPR73" s="555"/>
      <c r="EPS73" s="555"/>
      <c r="EPT73" s="555"/>
      <c r="EPU73" s="555"/>
      <c r="EPV73" s="555"/>
      <c r="EPW73" s="555"/>
      <c r="EPX73" s="555"/>
      <c r="EPY73" s="555"/>
      <c r="EPZ73" s="555"/>
      <c r="EQA73" s="555"/>
      <c r="EQB73" s="555"/>
      <c r="EQC73" s="555"/>
      <c r="EQD73" s="555"/>
      <c r="EQE73" s="555"/>
      <c r="EQF73" s="555"/>
      <c r="EQG73" s="555"/>
      <c r="EQH73" s="555"/>
      <c r="EQI73" s="555"/>
      <c r="EQJ73" s="555"/>
      <c r="EQK73" s="555"/>
      <c r="EQL73" s="555"/>
      <c r="EQM73" s="555"/>
      <c r="EQN73" s="555"/>
      <c r="EQO73" s="555"/>
      <c r="EQP73" s="555"/>
      <c r="EQQ73" s="555"/>
      <c r="EQR73" s="555"/>
      <c r="EQS73" s="555"/>
      <c r="EQT73" s="555"/>
      <c r="EQU73" s="555"/>
      <c r="EQV73" s="555"/>
      <c r="EQW73" s="555"/>
      <c r="EQX73" s="555"/>
      <c r="EQY73" s="555"/>
      <c r="EQZ73" s="555"/>
      <c r="ERA73" s="555"/>
      <c r="ERB73" s="555"/>
      <c r="ERC73" s="555"/>
      <c r="ERD73" s="555"/>
      <c r="ERE73" s="555"/>
      <c r="ERF73" s="555"/>
      <c r="ERG73" s="555"/>
      <c r="ERH73" s="555"/>
      <c r="ERI73" s="555"/>
      <c r="ERJ73" s="555"/>
      <c r="ERK73" s="555"/>
      <c r="ERL73" s="555"/>
      <c r="ERM73" s="555"/>
      <c r="ERN73" s="555"/>
      <c r="ERO73" s="555"/>
      <c r="ERP73" s="555"/>
      <c r="ERQ73" s="555"/>
      <c r="ERR73" s="555"/>
      <c r="ERS73" s="555"/>
      <c r="ERT73" s="555"/>
      <c r="ERU73" s="555"/>
      <c r="ERV73" s="555"/>
      <c r="ERW73" s="555"/>
      <c r="ERX73" s="555"/>
      <c r="ERY73" s="555"/>
      <c r="ERZ73" s="555"/>
      <c r="ESA73" s="555"/>
      <c r="ESB73" s="555"/>
      <c r="ESC73" s="555"/>
      <c r="ESD73" s="555"/>
      <c r="ESE73" s="555"/>
      <c r="ESF73" s="555"/>
      <c r="ESG73" s="555"/>
      <c r="ESH73" s="555"/>
      <c r="ESI73" s="555"/>
      <c r="ESJ73" s="555"/>
      <c r="ESK73" s="555"/>
      <c r="ESL73" s="555"/>
      <c r="ESM73" s="555"/>
      <c r="ESN73" s="555"/>
      <c r="ESO73" s="555"/>
      <c r="ESP73" s="555"/>
      <c r="ESQ73" s="555"/>
      <c r="ESR73" s="555"/>
      <c r="ESS73" s="555"/>
      <c r="EST73" s="555"/>
      <c r="ESU73" s="555"/>
      <c r="ESV73" s="555"/>
      <c r="ESW73" s="555"/>
      <c r="ESX73" s="555"/>
      <c r="ESY73" s="555"/>
      <c r="ESZ73" s="555"/>
      <c r="ETA73" s="555"/>
      <c r="ETB73" s="555"/>
      <c r="ETC73" s="555"/>
      <c r="ETD73" s="555"/>
      <c r="ETE73" s="555"/>
      <c r="ETF73" s="555"/>
      <c r="ETG73" s="555"/>
      <c r="ETH73" s="555"/>
      <c r="ETI73" s="555"/>
      <c r="ETJ73" s="555"/>
      <c r="ETK73" s="555"/>
      <c r="ETL73" s="555"/>
      <c r="ETM73" s="555"/>
      <c r="ETN73" s="555"/>
      <c r="ETO73" s="555"/>
      <c r="ETP73" s="555"/>
      <c r="ETQ73" s="555"/>
      <c r="ETR73" s="555"/>
      <c r="ETS73" s="555"/>
      <c r="ETT73" s="555"/>
      <c r="ETU73" s="555"/>
      <c r="ETV73" s="555"/>
      <c r="ETW73" s="555"/>
      <c r="ETX73" s="555"/>
      <c r="ETY73" s="555"/>
      <c r="ETZ73" s="555"/>
      <c r="EUA73" s="555"/>
      <c r="EUB73" s="555"/>
      <c r="EUC73" s="555"/>
      <c r="EUD73" s="555"/>
      <c r="EUE73" s="555"/>
      <c r="EUF73" s="555"/>
      <c r="EUG73" s="555"/>
      <c r="EUH73" s="555"/>
      <c r="EUI73" s="555"/>
      <c r="EUJ73" s="555"/>
      <c r="EUK73" s="555"/>
      <c r="EUL73" s="555"/>
      <c r="EUM73" s="555"/>
      <c r="EUN73" s="555"/>
      <c r="EUO73" s="555"/>
      <c r="EUP73" s="555"/>
      <c r="EUQ73" s="555"/>
      <c r="EUR73" s="555"/>
      <c r="EUS73" s="555"/>
      <c r="EUT73" s="555"/>
      <c r="EUU73" s="555"/>
      <c r="EUV73" s="555"/>
      <c r="EUW73" s="555"/>
      <c r="EUX73" s="555"/>
      <c r="EUY73" s="555"/>
      <c r="EUZ73" s="555"/>
      <c r="EVA73" s="555"/>
      <c r="EVB73" s="555"/>
      <c r="EVC73" s="555"/>
      <c r="EVD73" s="555"/>
      <c r="EVE73" s="555"/>
      <c r="EVF73" s="555"/>
      <c r="EVG73" s="555"/>
      <c r="EVH73" s="555"/>
      <c r="EVI73" s="555"/>
      <c r="EVJ73" s="555"/>
      <c r="EVK73" s="555"/>
      <c r="EVL73" s="555"/>
      <c r="EVM73" s="555"/>
      <c r="EVN73" s="555"/>
      <c r="EVO73" s="555"/>
      <c r="EVP73" s="555"/>
      <c r="EVQ73" s="555"/>
      <c r="EVR73" s="555"/>
      <c r="EVS73" s="555"/>
      <c r="EVT73" s="555"/>
      <c r="EVU73" s="555"/>
      <c r="EVV73" s="555"/>
      <c r="EVW73" s="555"/>
      <c r="EVX73" s="555"/>
      <c r="EVY73" s="555"/>
      <c r="EVZ73" s="555"/>
      <c r="EWA73" s="555"/>
      <c r="EWB73" s="555"/>
      <c r="EWC73" s="555"/>
      <c r="EWD73" s="555"/>
      <c r="EWE73" s="555"/>
      <c r="EWF73" s="555"/>
      <c r="EWG73" s="555"/>
      <c r="EWH73" s="555"/>
      <c r="EWI73" s="555"/>
      <c r="EWJ73" s="555"/>
      <c r="EWK73" s="555"/>
      <c r="EWL73" s="555"/>
      <c r="EWM73" s="555"/>
      <c r="EWN73" s="555"/>
      <c r="EWO73" s="555"/>
      <c r="EWP73" s="555"/>
      <c r="EWQ73" s="555"/>
      <c r="EWR73" s="555"/>
      <c r="EWS73" s="555"/>
      <c r="EWT73" s="555"/>
      <c r="EWU73" s="555"/>
      <c r="EWV73" s="555"/>
      <c r="EWW73" s="555"/>
      <c r="EWX73" s="555"/>
      <c r="EWY73" s="555"/>
      <c r="EWZ73" s="555"/>
      <c r="EXA73" s="555"/>
      <c r="EXB73" s="555"/>
      <c r="EXC73" s="555"/>
      <c r="EXD73" s="555"/>
      <c r="EXE73" s="555"/>
      <c r="EXF73" s="555"/>
      <c r="EXG73" s="555"/>
      <c r="EXH73" s="555"/>
      <c r="EXI73" s="555"/>
      <c r="EXJ73" s="555"/>
      <c r="EXK73" s="555"/>
      <c r="EXL73" s="555"/>
      <c r="EXM73" s="555"/>
      <c r="EXN73" s="555"/>
      <c r="EXO73" s="555"/>
      <c r="EXP73" s="555"/>
      <c r="EXQ73" s="555"/>
      <c r="EXR73" s="555"/>
      <c r="EXS73" s="555"/>
      <c r="EXT73" s="555"/>
      <c r="EXU73" s="555"/>
      <c r="EXV73" s="555"/>
      <c r="EXW73" s="555"/>
      <c r="EXX73" s="555"/>
      <c r="EXY73" s="555"/>
      <c r="EXZ73" s="555"/>
      <c r="EYA73" s="555"/>
      <c r="EYB73" s="555"/>
      <c r="EYC73" s="555"/>
      <c r="EYD73" s="555"/>
      <c r="EYE73" s="555"/>
      <c r="EYF73" s="555"/>
      <c r="EYG73" s="555"/>
      <c r="EYH73" s="555"/>
      <c r="EYI73" s="555"/>
      <c r="EYJ73" s="555"/>
      <c r="EYK73" s="555"/>
      <c r="EYL73" s="555"/>
      <c r="EYM73" s="555"/>
      <c r="EYN73" s="555"/>
      <c r="EYO73" s="555"/>
      <c r="EYP73" s="555"/>
      <c r="EYQ73" s="555"/>
      <c r="EYR73" s="555"/>
      <c r="EYS73" s="555"/>
      <c r="EYT73" s="555"/>
      <c r="EYU73" s="555"/>
      <c r="EYV73" s="555"/>
      <c r="EYW73" s="555"/>
      <c r="EYX73" s="555"/>
      <c r="EYY73" s="555"/>
      <c r="EYZ73" s="555"/>
      <c r="EZA73" s="555"/>
      <c r="EZB73" s="555"/>
      <c r="EZC73" s="555"/>
      <c r="EZD73" s="555"/>
      <c r="EZE73" s="555"/>
      <c r="EZF73" s="555"/>
      <c r="EZG73" s="555"/>
      <c r="EZH73" s="555"/>
      <c r="EZI73" s="555"/>
      <c r="EZJ73" s="555"/>
      <c r="EZK73" s="555"/>
      <c r="EZL73" s="555"/>
      <c r="EZM73" s="555"/>
      <c r="EZN73" s="555"/>
      <c r="EZO73" s="555"/>
      <c r="EZP73" s="555"/>
      <c r="EZQ73" s="555"/>
      <c r="EZR73" s="555"/>
      <c r="EZS73" s="555"/>
      <c r="EZT73" s="555"/>
      <c r="EZU73" s="555"/>
      <c r="EZV73" s="555"/>
      <c r="EZW73" s="555"/>
      <c r="EZX73" s="555"/>
      <c r="EZY73" s="555"/>
      <c r="EZZ73" s="555"/>
      <c r="FAA73" s="555"/>
      <c r="FAB73" s="555"/>
      <c r="FAC73" s="555"/>
      <c r="FAD73" s="555"/>
      <c r="FAE73" s="555"/>
      <c r="FAF73" s="555"/>
      <c r="FAG73" s="555"/>
      <c r="FAH73" s="555"/>
      <c r="FAI73" s="555"/>
      <c r="FAJ73" s="555"/>
      <c r="FAK73" s="555"/>
      <c r="FAL73" s="555"/>
      <c r="FAM73" s="555"/>
      <c r="FAN73" s="555"/>
      <c r="FAO73" s="555"/>
      <c r="FAP73" s="555"/>
      <c r="FAQ73" s="555"/>
      <c r="FAR73" s="555"/>
      <c r="FAS73" s="555"/>
      <c r="FAT73" s="555"/>
      <c r="FAU73" s="555"/>
      <c r="FAV73" s="555"/>
      <c r="FAW73" s="555"/>
      <c r="FAX73" s="555"/>
      <c r="FAY73" s="555"/>
      <c r="FAZ73" s="555"/>
      <c r="FBA73" s="555"/>
      <c r="FBB73" s="555"/>
      <c r="FBC73" s="555"/>
      <c r="FBD73" s="555"/>
      <c r="FBE73" s="555"/>
      <c r="FBF73" s="555"/>
      <c r="FBG73" s="555"/>
      <c r="FBH73" s="555"/>
      <c r="FBI73" s="555"/>
      <c r="FBJ73" s="555"/>
      <c r="FBK73" s="555"/>
      <c r="FBL73" s="555"/>
      <c r="FBM73" s="555"/>
      <c r="FBN73" s="555"/>
      <c r="FBO73" s="555"/>
      <c r="FBP73" s="555"/>
      <c r="FBQ73" s="555"/>
      <c r="FBR73" s="555"/>
      <c r="FBS73" s="555"/>
      <c r="FBT73" s="555"/>
      <c r="FBU73" s="555"/>
      <c r="FBV73" s="555"/>
      <c r="FBW73" s="555"/>
      <c r="FBX73" s="555"/>
      <c r="FBY73" s="555"/>
      <c r="FBZ73" s="555"/>
      <c r="FCA73" s="555"/>
      <c r="FCB73" s="555"/>
      <c r="FCC73" s="555"/>
      <c r="FCD73" s="555"/>
      <c r="FCE73" s="555"/>
      <c r="FCF73" s="555"/>
      <c r="FCG73" s="555"/>
      <c r="FCH73" s="555"/>
      <c r="FCI73" s="555"/>
      <c r="FCJ73" s="555"/>
      <c r="FCK73" s="555"/>
      <c r="FCL73" s="555"/>
      <c r="FCM73" s="555"/>
      <c r="FCN73" s="555"/>
      <c r="FCO73" s="555"/>
      <c r="FCP73" s="555"/>
      <c r="FCQ73" s="555"/>
      <c r="FCR73" s="555"/>
      <c r="FCS73" s="555"/>
      <c r="FCT73" s="555"/>
      <c r="FCU73" s="555"/>
      <c r="FCV73" s="555"/>
      <c r="FCW73" s="555"/>
      <c r="FCX73" s="555"/>
      <c r="FCY73" s="555"/>
      <c r="FCZ73" s="555"/>
      <c r="FDA73" s="555"/>
      <c r="FDB73" s="555"/>
      <c r="FDC73" s="555"/>
      <c r="FDD73" s="555"/>
      <c r="FDE73" s="555"/>
      <c r="FDF73" s="555"/>
      <c r="FDG73" s="555"/>
      <c r="FDH73" s="555"/>
      <c r="FDI73" s="555"/>
      <c r="FDJ73" s="555"/>
      <c r="FDK73" s="555"/>
      <c r="FDL73" s="555"/>
      <c r="FDM73" s="555"/>
      <c r="FDN73" s="555"/>
      <c r="FDO73" s="555"/>
      <c r="FDP73" s="555"/>
      <c r="FDQ73" s="555"/>
      <c r="FDR73" s="555"/>
      <c r="FDS73" s="555"/>
      <c r="FDT73" s="555"/>
      <c r="FDU73" s="555"/>
      <c r="FDV73" s="555"/>
      <c r="FDW73" s="555"/>
      <c r="FDX73" s="555"/>
      <c r="FDY73" s="555"/>
      <c r="FDZ73" s="555"/>
      <c r="FEA73" s="555"/>
      <c r="FEB73" s="555"/>
      <c r="FEC73" s="555"/>
      <c r="FED73" s="555"/>
      <c r="FEE73" s="555"/>
      <c r="FEF73" s="555"/>
      <c r="FEG73" s="555"/>
      <c r="FEH73" s="555"/>
      <c r="FEI73" s="555"/>
      <c r="FEJ73" s="555"/>
      <c r="FEK73" s="555"/>
      <c r="FEL73" s="555"/>
      <c r="FEM73" s="555"/>
      <c r="FEN73" s="555"/>
      <c r="FEO73" s="555"/>
      <c r="FEP73" s="555"/>
      <c r="FEQ73" s="555"/>
      <c r="FER73" s="555"/>
      <c r="FES73" s="555"/>
      <c r="FET73" s="555"/>
      <c r="FEU73" s="555"/>
      <c r="FEV73" s="555"/>
      <c r="FEW73" s="555"/>
      <c r="FEX73" s="555"/>
      <c r="FEY73" s="555"/>
      <c r="FEZ73" s="555"/>
      <c r="FFA73" s="555"/>
      <c r="FFB73" s="555"/>
      <c r="FFC73" s="555"/>
      <c r="FFD73" s="555"/>
      <c r="FFE73" s="555"/>
      <c r="FFF73" s="555"/>
      <c r="FFG73" s="555"/>
      <c r="FFH73" s="555"/>
      <c r="FFI73" s="555"/>
      <c r="FFJ73" s="555"/>
      <c r="FFK73" s="555"/>
      <c r="FFL73" s="555"/>
      <c r="FFM73" s="555"/>
      <c r="FFN73" s="555"/>
      <c r="FFO73" s="555"/>
      <c r="FFP73" s="555"/>
      <c r="FFQ73" s="555"/>
      <c r="FFR73" s="555"/>
      <c r="FFS73" s="555"/>
      <c r="FFT73" s="555"/>
      <c r="FFU73" s="555"/>
      <c r="FFV73" s="555"/>
      <c r="FFW73" s="555"/>
      <c r="FFX73" s="555"/>
      <c r="FFY73" s="555"/>
      <c r="FFZ73" s="555"/>
      <c r="FGA73" s="555"/>
      <c r="FGB73" s="555"/>
      <c r="FGC73" s="555"/>
      <c r="FGD73" s="555"/>
      <c r="FGE73" s="555"/>
      <c r="FGF73" s="555"/>
      <c r="FGG73" s="555"/>
      <c r="FGH73" s="555"/>
      <c r="FGI73" s="555"/>
      <c r="FGJ73" s="555"/>
      <c r="FGK73" s="555"/>
      <c r="FGL73" s="555"/>
      <c r="FGM73" s="555"/>
      <c r="FGN73" s="555"/>
      <c r="FGO73" s="555"/>
      <c r="FGP73" s="555"/>
      <c r="FGQ73" s="555"/>
      <c r="FGR73" s="555"/>
      <c r="FGS73" s="555"/>
      <c r="FGT73" s="555"/>
      <c r="FGU73" s="555"/>
      <c r="FGV73" s="555"/>
      <c r="FGW73" s="555"/>
      <c r="FGX73" s="555"/>
      <c r="FGY73" s="555"/>
      <c r="FGZ73" s="555"/>
      <c r="FHA73" s="555"/>
      <c r="FHB73" s="555"/>
      <c r="FHC73" s="555"/>
      <c r="FHD73" s="555"/>
      <c r="FHE73" s="555"/>
      <c r="FHF73" s="555"/>
      <c r="FHG73" s="555"/>
      <c r="FHH73" s="555"/>
      <c r="FHI73" s="555"/>
      <c r="FHJ73" s="555"/>
      <c r="FHK73" s="555"/>
      <c r="FHL73" s="555"/>
      <c r="FHM73" s="555"/>
      <c r="FHN73" s="555"/>
      <c r="FHO73" s="555"/>
      <c r="FHP73" s="555"/>
      <c r="FHQ73" s="555"/>
      <c r="FHR73" s="555"/>
      <c r="FHS73" s="555"/>
      <c r="FHT73" s="555"/>
      <c r="FHU73" s="555"/>
      <c r="FHV73" s="555"/>
      <c r="FHW73" s="555"/>
      <c r="FHX73" s="555"/>
      <c r="FHY73" s="555"/>
      <c r="FHZ73" s="555"/>
      <c r="FIA73" s="555"/>
      <c r="FIB73" s="555"/>
      <c r="FIC73" s="555"/>
      <c r="FID73" s="555"/>
      <c r="FIE73" s="555"/>
      <c r="FIF73" s="555"/>
      <c r="FIG73" s="555"/>
      <c r="FIH73" s="555"/>
      <c r="FII73" s="555"/>
      <c r="FIJ73" s="555"/>
      <c r="FIK73" s="555"/>
      <c r="FIL73" s="555"/>
      <c r="FIM73" s="555"/>
      <c r="FIN73" s="555"/>
      <c r="FIO73" s="555"/>
      <c r="FIP73" s="555"/>
      <c r="FIQ73" s="555"/>
      <c r="FIR73" s="555"/>
      <c r="FIS73" s="555"/>
      <c r="FIT73" s="555"/>
      <c r="FIU73" s="555"/>
      <c r="FIV73" s="555"/>
      <c r="FIW73" s="555"/>
      <c r="FIX73" s="555"/>
      <c r="FIY73" s="555"/>
      <c r="FIZ73" s="555"/>
      <c r="FJA73" s="555"/>
      <c r="FJB73" s="555"/>
      <c r="FJC73" s="555"/>
      <c r="FJD73" s="555"/>
      <c r="FJE73" s="555"/>
      <c r="FJF73" s="555"/>
      <c r="FJG73" s="555"/>
      <c r="FJH73" s="555"/>
      <c r="FJI73" s="555"/>
      <c r="FJJ73" s="555"/>
      <c r="FJK73" s="555"/>
      <c r="FJL73" s="555"/>
      <c r="FJM73" s="555"/>
      <c r="FJN73" s="555"/>
      <c r="FJO73" s="555"/>
      <c r="FJP73" s="555"/>
      <c r="FJQ73" s="555"/>
      <c r="FJR73" s="555"/>
      <c r="FJS73" s="555"/>
      <c r="FJT73" s="555"/>
      <c r="FJU73" s="555"/>
      <c r="FJV73" s="555"/>
      <c r="FJW73" s="555"/>
      <c r="FJX73" s="555"/>
      <c r="FJY73" s="555"/>
      <c r="FJZ73" s="555"/>
      <c r="FKA73" s="555"/>
      <c r="FKB73" s="555"/>
      <c r="FKC73" s="555"/>
      <c r="FKD73" s="555"/>
      <c r="FKE73" s="555"/>
      <c r="FKF73" s="555"/>
      <c r="FKG73" s="555"/>
      <c r="FKH73" s="555"/>
      <c r="FKI73" s="555"/>
      <c r="FKJ73" s="555"/>
      <c r="FKK73" s="555"/>
      <c r="FKL73" s="555"/>
      <c r="FKM73" s="555"/>
      <c r="FKN73" s="555"/>
      <c r="FKO73" s="555"/>
      <c r="FKP73" s="555"/>
      <c r="FKQ73" s="555"/>
      <c r="FKR73" s="555"/>
      <c r="FKS73" s="555"/>
      <c r="FKT73" s="555"/>
      <c r="FKU73" s="555"/>
      <c r="FKV73" s="555"/>
      <c r="FKW73" s="555"/>
      <c r="FKX73" s="555"/>
      <c r="FKY73" s="555"/>
      <c r="FKZ73" s="555"/>
      <c r="FLA73" s="555"/>
      <c r="FLB73" s="555"/>
      <c r="FLC73" s="555"/>
      <c r="FLD73" s="555"/>
      <c r="FLE73" s="555"/>
      <c r="FLF73" s="555"/>
      <c r="FLG73" s="555"/>
      <c r="FLH73" s="555"/>
      <c r="FLI73" s="555"/>
      <c r="FLJ73" s="555"/>
      <c r="FLK73" s="555"/>
      <c r="FLL73" s="555"/>
      <c r="FLM73" s="555"/>
      <c r="FLN73" s="555"/>
      <c r="FLO73" s="555"/>
      <c r="FLP73" s="555"/>
      <c r="FLQ73" s="555"/>
      <c r="FLR73" s="555"/>
      <c r="FLS73" s="555"/>
      <c r="FLT73" s="555"/>
      <c r="FLU73" s="555"/>
      <c r="FLV73" s="555"/>
      <c r="FLW73" s="555"/>
      <c r="FLX73" s="555"/>
      <c r="FLY73" s="555"/>
      <c r="FLZ73" s="555"/>
      <c r="FMA73" s="555"/>
      <c r="FMB73" s="555"/>
      <c r="FMC73" s="555"/>
      <c r="FMD73" s="555"/>
      <c r="FME73" s="555"/>
      <c r="FMF73" s="555"/>
      <c r="FMG73" s="555"/>
      <c r="FMH73" s="555"/>
      <c r="FMI73" s="555"/>
      <c r="FMJ73" s="555"/>
      <c r="FMK73" s="555"/>
      <c r="FML73" s="555"/>
      <c r="FMM73" s="555"/>
      <c r="FMN73" s="555"/>
      <c r="FMO73" s="555"/>
      <c r="FMP73" s="555"/>
      <c r="FMQ73" s="555"/>
      <c r="FMR73" s="555"/>
      <c r="FMS73" s="555"/>
      <c r="FMT73" s="555"/>
      <c r="FMU73" s="555"/>
      <c r="FMV73" s="555"/>
      <c r="FMW73" s="555"/>
      <c r="FMX73" s="555"/>
      <c r="FMY73" s="555"/>
      <c r="FMZ73" s="555"/>
      <c r="FNA73" s="555"/>
      <c r="FNB73" s="555"/>
      <c r="FNC73" s="555"/>
      <c r="FND73" s="555"/>
      <c r="FNE73" s="555"/>
      <c r="FNF73" s="555"/>
      <c r="FNG73" s="555"/>
      <c r="FNH73" s="555"/>
      <c r="FNI73" s="555"/>
      <c r="FNJ73" s="555"/>
      <c r="FNK73" s="555"/>
      <c r="FNL73" s="555"/>
      <c r="FNM73" s="555"/>
      <c r="FNN73" s="555"/>
      <c r="FNO73" s="555"/>
      <c r="FNP73" s="555"/>
      <c r="FNQ73" s="555"/>
      <c r="FNR73" s="555"/>
      <c r="FNS73" s="555"/>
      <c r="FNT73" s="555"/>
      <c r="FNU73" s="555"/>
      <c r="FNV73" s="555"/>
      <c r="FNW73" s="555"/>
      <c r="FNX73" s="555"/>
      <c r="FNY73" s="555"/>
      <c r="FNZ73" s="555"/>
      <c r="FOA73" s="555"/>
      <c r="FOB73" s="555"/>
      <c r="FOC73" s="555"/>
      <c r="FOD73" s="555"/>
      <c r="FOE73" s="555"/>
      <c r="FOF73" s="555"/>
      <c r="FOG73" s="555"/>
      <c r="FOH73" s="555"/>
      <c r="FOI73" s="555"/>
      <c r="FOJ73" s="555"/>
      <c r="FOK73" s="555"/>
      <c r="FOL73" s="555"/>
      <c r="FOM73" s="555"/>
      <c r="FON73" s="555"/>
      <c r="FOO73" s="555"/>
      <c r="FOP73" s="555"/>
      <c r="FOQ73" s="555"/>
      <c r="FOR73" s="555"/>
      <c r="FOS73" s="555"/>
      <c r="FOT73" s="555"/>
      <c r="FOU73" s="555"/>
      <c r="FOV73" s="555"/>
      <c r="FOW73" s="555"/>
      <c r="FOX73" s="555"/>
      <c r="FOY73" s="555"/>
      <c r="FOZ73" s="555"/>
      <c r="FPA73" s="555"/>
      <c r="FPB73" s="555"/>
      <c r="FPC73" s="555"/>
      <c r="FPD73" s="555"/>
      <c r="FPE73" s="555"/>
      <c r="FPF73" s="555"/>
      <c r="FPG73" s="555"/>
      <c r="FPH73" s="555"/>
      <c r="FPI73" s="555"/>
      <c r="FPJ73" s="555"/>
      <c r="FPK73" s="555"/>
      <c r="FPL73" s="555"/>
      <c r="FPM73" s="555"/>
      <c r="FPN73" s="555"/>
      <c r="FPO73" s="555"/>
      <c r="FPP73" s="555"/>
      <c r="FPQ73" s="555"/>
      <c r="FPR73" s="555"/>
      <c r="FPS73" s="555"/>
      <c r="FPT73" s="555"/>
      <c r="FPU73" s="555"/>
      <c r="FPV73" s="555"/>
      <c r="FPW73" s="555"/>
      <c r="FPX73" s="555"/>
      <c r="FPY73" s="555"/>
      <c r="FPZ73" s="555"/>
      <c r="FQA73" s="555"/>
      <c r="FQB73" s="555"/>
      <c r="FQC73" s="555"/>
      <c r="FQD73" s="555"/>
      <c r="FQE73" s="555"/>
      <c r="FQF73" s="555"/>
      <c r="FQG73" s="555"/>
      <c r="FQH73" s="555"/>
      <c r="FQI73" s="555"/>
      <c r="FQJ73" s="555"/>
      <c r="FQK73" s="555"/>
      <c r="FQL73" s="555"/>
      <c r="FQM73" s="555"/>
      <c r="FQN73" s="555"/>
      <c r="FQO73" s="555"/>
      <c r="FQP73" s="555"/>
      <c r="FQQ73" s="555"/>
      <c r="FQR73" s="555"/>
      <c r="FQS73" s="555"/>
      <c r="FQT73" s="555"/>
      <c r="FQU73" s="555"/>
      <c r="FQV73" s="555"/>
      <c r="FQW73" s="555"/>
      <c r="FQX73" s="555"/>
      <c r="FQY73" s="555"/>
      <c r="FQZ73" s="555"/>
      <c r="FRA73" s="555"/>
      <c r="FRB73" s="555"/>
      <c r="FRC73" s="555"/>
      <c r="FRD73" s="555"/>
      <c r="FRE73" s="555"/>
      <c r="FRF73" s="555"/>
      <c r="FRG73" s="555"/>
      <c r="FRH73" s="555"/>
      <c r="FRI73" s="555"/>
      <c r="FRJ73" s="555"/>
      <c r="FRK73" s="555"/>
      <c r="FRL73" s="555"/>
      <c r="FRM73" s="555"/>
      <c r="FRN73" s="555"/>
      <c r="FRO73" s="555"/>
      <c r="FRP73" s="555"/>
      <c r="FRQ73" s="555"/>
      <c r="FRR73" s="555"/>
      <c r="FRS73" s="555"/>
      <c r="FRT73" s="555"/>
      <c r="FRU73" s="555"/>
      <c r="FRV73" s="555"/>
      <c r="FRW73" s="555"/>
      <c r="FRX73" s="555"/>
      <c r="FRY73" s="555"/>
      <c r="FRZ73" s="555"/>
      <c r="FSA73" s="555"/>
      <c r="FSB73" s="555"/>
      <c r="FSC73" s="555"/>
      <c r="FSD73" s="555"/>
      <c r="FSE73" s="555"/>
      <c r="FSF73" s="555"/>
      <c r="FSG73" s="555"/>
      <c r="FSH73" s="555"/>
      <c r="FSI73" s="555"/>
      <c r="FSJ73" s="555"/>
      <c r="FSK73" s="555"/>
      <c r="FSL73" s="555"/>
      <c r="FSM73" s="555"/>
      <c r="FSN73" s="555"/>
      <c r="FSO73" s="555"/>
      <c r="FSP73" s="555"/>
      <c r="FSQ73" s="555"/>
      <c r="FSR73" s="555"/>
      <c r="FSS73" s="555"/>
      <c r="FST73" s="555"/>
      <c r="FSU73" s="555"/>
      <c r="FSV73" s="555"/>
      <c r="FSW73" s="555"/>
      <c r="FSX73" s="555"/>
      <c r="FSY73" s="555"/>
      <c r="FSZ73" s="555"/>
      <c r="FTA73" s="555"/>
      <c r="FTB73" s="555"/>
      <c r="FTC73" s="555"/>
      <c r="FTD73" s="555"/>
      <c r="FTE73" s="555"/>
      <c r="FTF73" s="555"/>
      <c r="FTG73" s="555"/>
      <c r="FTH73" s="555"/>
      <c r="FTI73" s="555"/>
      <c r="FTJ73" s="555"/>
      <c r="FTK73" s="555"/>
      <c r="FTL73" s="555"/>
      <c r="FTM73" s="555"/>
      <c r="FTN73" s="555"/>
      <c r="FTO73" s="555"/>
      <c r="FTP73" s="555"/>
      <c r="FTQ73" s="555"/>
      <c r="FTR73" s="555"/>
      <c r="FTS73" s="555"/>
      <c r="FTT73" s="555"/>
      <c r="FTU73" s="555"/>
      <c r="FTV73" s="555"/>
      <c r="FTW73" s="555"/>
      <c r="FTX73" s="555"/>
      <c r="FTY73" s="555"/>
      <c r="FTZ73" s="555"/>
      <c r="FUA73" s="555"/>
      <c r="FUB73" s="555"/>
      <c r="FUC73" s="555"/>
      <c r="FUD73" s="555"/>
      <c r="FUE73" s="555"/>
      <c r="FUF73" s="555"/>
      <c r="FUG73" s="555"/>
      <c r="FUH73" s="555"/>
      <c r="FUI73" s="555"/>
      <c r="FUJ73" s="555"/>
      <c r="FUK73" s="555"/>
      <c r="FUL73" s="555"/>
      <c r="FUM73" s="555"/>
      <c r="FUN73" s="555"/>
      <c r="FUO73" s="555"/>
      <c r="FUP73" s="555"/>
      <c r="FUQ73" s="555"/>
      <c r="FUR73" s="555"/>
      <c r="FUS73" s="555"/>
      <c r="FUT73" s="555"/>
      <c r="FUU73" s="555"/>
      <c r="FUV73" s="555"/>
      <c r="FUW73" s="555"/>
      <c r="FUX73" s="555"/>
      <c r="FUY73" s="555"/>
      <c r="FUZ73" s="555"/>
      <c r="FVA73" s="555"/>
      <c r="FVB73" s="555"/>
      <c r="FVC73" s="555"/>
      <c r="FVD73" s="555"/>
      <c r="FVE73" s="555"/>
      <c r="FVF73" s="555"/>
      <c r="FVG73" s="555"/>
      <c r="FVH73" s="555"/>
      <c r="FVI73" s="555"/>
      <c r="FVJ73" s="555"/>
      <c r="FVK73" s="555"/>
      <c r="FVL73" s="555"/>
      <c r="FVM73" s="555"/>
      <c r="FVN73" s="555"/>
      <c r="FVO73" s="555"/>
      <c r="FVP73" s="555"/>
      <c r="FVQ73" s="555"/>
      <c r="FVR73" s="555"/>
      <c r="FVS73" s="555"/>
      <c r="FVT73" s="555"/>
      <c r="FVU73" s="555"/>
      <c r="FVV73" s="555"/>
      <c r="FVW73" s="555"/>
      <c r="FVX73" s="555"/>
      <c r="FVY73" s="555"/>
      <c r="FVZ73" s="555"/>
      <c r="FWA73" s="555"/>
      <c r="FWB73" s="555"/>
      <c r="FWC73" s="555"/>
      <c r="FWD73" s="555"/>
      <c r="FWE73" s="555"/>
      <c r="FWF73" s="555"/>
      <c r="FWG73" s="555"/>
      <c r="FWH73" s="555"/>
      <c r="FWI73" s="555"/>
      <c r="FWJ73" s="555"/>
      <c r="FWK73" s="555"/>
      <c r="FWL73" s="555"/>
      <c r="FWM73" s="555"/>
      <c r="FWN73" s="555"/>
      <c r="FWO73" s="555"/>
      <c r="FWP73" s="555"/>
      <c r="FWQ73" s="555"/>
      <c r="FWR73" s="555"/>
      <c r="FWS73" s="555"/>
      <c r="FWT73" s="555"/>
      <c r="FWU73" s="555"/>
      <c r="FWV73" s="555"/>
      <c r="FWW73" s="555"/>
      <c r="FWX73" s="555"/>
      <c r="FWY73" s="555"/>
      <c r="FWZ73" s="555"/>
      <c r="FXA73" s="555"/>
      <c r="FXB73" s="555"/>
      <c r="FXC73" s="555"/>
      <c r="FXD73" s="555"/>
      <c r="FXE73" s="555"/>
      <c r="FXF73" s="555"/>
      <c r="FXG73" s="555"/>
      <c r="FXH73" s="555"/>
      <c r="FXI73" s="555"/>
      <c r="FXJ73" s="555"/>
      <c r="FXK73" s="555"/>
      <c r="FXL73" s="555"/>
      <c r="FXM73" s="555"/>
      <c r="FXN73" s="555"/>
      <c r="FXO73" s="555"/>
      <c r="FXP73" s="555"/>
      <c r="FXQ73" s="555"/>
      <c r="FXR73" s="555"/>
      <c r="FXS73" s="555"/>
      <c r="FXT73" s="555"/>
      <c r="FXU73" s="555"/>
      <c r="FXV73" s="555"/>
      <c r="FXW73" s="555"/>
      <c r="FXX73" s="555"/>
      <c r="FXY73" s="555"/>
      <c r="FXZ73" s="555"/>
      <c r="FYA73" s="555"/>
      <c r="FYB73" s="555"/>
      <c r="FYC73" s="555"/>
      <c r="FYD73" s="555"/>
      <c r="FYE73" s="555"/>
      <c r="FYF73" s="555"/>
      <c r="FYG73" s="555"/>
      <c r="FYH73" s="555"/>
      <c r="FYI73" s="555"/>
      <c r="FYJ73" s="555"/>
      <c r="FYK73" s="555"/>
      <c r="FYL73" s="555"/>
      <c r="FYM73" s="555"/>
      <c r="FYN73" s="555"/>
      <c r="FYO73" s="555"/>
      <c r="FYP73" s="555"/>
      <c r="FYQ73" s="555"/>
      <c r="FYR73" s="555"/>
      <c r="FYS73" s="555"/>
      <c r="FYT73" s="555"/>
      <c r="FYU73" s="555"/>
      <c r="FYV73" s="555"/>
      <c r="FYW73" s="555"/>
      <c r="FYX73" s="555"/>
      <c r="FYY73" s="555"/>
      <c r="FYZ73" s="555"/>
      <c r="FZA73" s="555"/>
      <c r="FZB73" s="555"/>
      <c r="FZC73" s="555"/>
      <c r="FZD73" s="555"/>
      <c r="FZE73" s="555"/>
      <c r="FZF73" s="555"/>
      <c r="FZG73" s="555"/>
      <c r="FZH73" s="555"/>
      <c r="FZI73" s="555"/>
      <c r="FZJ73" s="555"/>
      <c r="FZK73" s="555"/>
      <c r="FZL73" s="555"/>
      <c r="FZM73" s="555"/>
      <c r="FZN73" s="555"/>
      <c r="FZO73" s="555"/>
      <c r="FZP73" s="555"/>
      <c r="FZQ73" s="555"/>
      <c r="FZR73" s="555"/>
      <c r="FZS73" s="555"/>
      <c r="FZT73" s="555"/>
      <c r="FZU73" s="555"/>
      <c r="FZV73" s="555"/>
      <c r="FZW73" s="555"/>
      <c r="FZX73" s="555"/>
      <c r="FZY73" s="555"/>
      <c r="FZZ73" s="555"/>
      <c r="GAA73" s="555"/>
      <c r="GAB73" s="555"/>
      <c r="GAC73" s="555"/>
      <c r="GAD73" s="555"/>
      <c r="GAE73" s="555"/>
      <c r="GAF73" s="555"/>
      <c r="GAG73" s="555"/>
      <c r="GAH73" s="555"/>
      <c r="GAI73" s="555"/>
      <c r="GAJ73" s="555"/>
      <c r="GAK73" s="555"/>
      <c r="GAL73" s="555"/>
      <c r="GAM73" s="555"/>
      <c r="GAN73" s="555"/>
      <c r="GAO73" s="555"/>
      <c r="GAP73" s="555"/>
      <c r="GAQ73" s="555"/>
      <c r="GAR73" s="555"/>
      <c r="GAS73" s="555"/>
      <c r="GAT73" s="555"/>
      <c r="GAU73" s="555"/>
      <c r="GAV73" s="555"/>
      <c r="GAW73" s="555"/>
      <c r="GAX73" s="555"/>
      <c r="GAY73" s="555"/>
      <c r="GAZ73" s="555"/>
      <c r="GBA73" s="555"/>
      <c r="GBB73" s="555"/>
      <c r="GBC73" s="555"/>
      <c r="GBD73" s="555"/>
      <c r="GBE73" s="555"/>
      <c r="GBF73" s="555"/>
      <c r="GBG73" s="555"/>
      <c r="GBH73" s="555"/>
      <c r="GBI73" s="555"/>
      <c r="GBJ73" s="555"/>
      <c r="GBK73" s="555"/>
      <c r="GBL73" s="555"/>
      <c r="GBM73" s="555"/>
      <c r="GBN73" s="555"/>
      <c r="GBO73" s="555"/>
      <c r="GBP73" s="555"/>
      <c r="GBQ73" s="555"/>
      <c r="GBR73" s="555"/>
      <c r="GBS73" s="555"/>
      <c r="GBT73" s="555"/>
      <c r="GBU73" s="555"/>
      <c r="GBV73" s="555"/>
      <c r="GBW73" s="555"/>
      <c r="GBX73" s="555"/>
      <c r="GBY73" s="555"/>
      <c r="GBZ73" s="555"/>
      <c r="GCA73" s="555"/>
      <c r="GCB73" s="555"/>
      <c r="GCC73" s="555"/>
      <c r="GCD73" s="555"/>
      <c r="GCE73" s="555"/>
      <c r="GCF73" s="555"/>
      <c r="GCG73" s="555"/>
      <c r="GCH73" s="555"/>
      <c r="GCI73" s="555"/>
      <c r="GCJ73" s="555"/>
      <c r="GCK73" s="555"/>
      <c r="GCL73" s="555"/>
      <c r="GCM73" s="555"/>
      <c r="GCN73" s="555"/>
      <c r="GCO73" s="555"/>
      <c r="GCP73" s="555"/>
      <c r="GCQ73" s="555"/>
      <c r="GCR73" s="555"/>
      <c r="GCS73" s="555"/>
      <c r="GCT73" s="555"/>
      <c r="GCU73" s="555"/>
      <c r="GCV73" s="555"/>
      <c r="GCW73" s="555"/>
      <c r="GCX73" s="555"/>
      <c r="GCY73" s="555"/>
      <c r="GCZ73" s="555"/>
      <c r="GDA73" s="555"/>
      <c r="GDB73" s="555"/>
      <c r="GDC73" s="555"/>
      <c r="GDD73" s="555"/>
      <c r="GDE73" s="555"/>
      <c r="GDF73" s="555"/>
      <c r="GDG73" s="555"/>
      <c r="GDH73" s="555"/>
      <c r="GDI73" s="555"/>
      <c r="GDJ73" s="555"/>
      <c r="GDK73" s="555"/>
      <c r="GDL73" s="555"/>
      <c r="GDM73" s="555"/>
      <c r="GDN73" s="555"/>
      <c r="GDO73" s="555"/>
      <c r="GDP73" s="555"/>
      <c r="GDQ73" s="555"/>
      <c r="GDR73" s="555"/>
      <c r="GDS73" s="555"/>
      <c r="GDT73" s="555"/>
      <c r="GDU73" s="555"/>
      <c r="GDV73" s="555"/>
      <c r="GDW73" s="555"/>
      <c r="GDX73" s="555"/>
      <c r="GDY73" s="555"/>
      <c r="GDZ73" s="555"/>
      <c r="GEA73" s="555"/>
      <c r="GEB73" s="555"/>
      <c r="GEC73" s="555"/>
      <c r="GED73" s="555"/>
      <c r="GEE73" s="555"/>
      <c r="GEF73" s="555"/>
      <c r="GEG73" s="555"/>
      <c r="GEH73" s="555"/>
      <c r="GEI73" s="555"/>
      <c r="GEJ73" s="555"/>
      <c r="GEK73" s="555"/>
      <c r="GEL73" s="555"/>
      <c r="GEM73" s="555"/>
      <c r="GEN73" s="555"/>
      <c r="GEO73" s="555"/>
      <c r="GEP73" s="555"/>
      <c r="GEQ73" s="555"/>
      <c r="GER73" s="555"/>
      <c r="GES73" s="555"/>
      <c r="GET73" s="555"/>
      <c r="GEU73" s="555"/>
      <c r="GEV73" s="555"/>
      <c r="GEW73" s="555"/>
      <c r="GEX73" s="555"/>
      <c r="GEY73" s="555"/>
      <c r="GEZ73" s="555"/>
      <c r="GFA73" s="555"/>
      <c r="GFB73" s="555"/>
      <c r="GFC73" s="555"/>
      <c r="GFD73" s="555"/>
      <c r="GFE73" s="555"/>
      <c r="GFF73" s="555"/>
      <c r="GFG73" s="555"/>
      <c r="GFH73" s="555"/>
      <c r="GFI73" s="555"/>
      <c r="GFJ73" s="555"/>
      <c r="GFK73" s="555"/>
      <c r="GFL73" s="555"/>
      <c r="GFM73" s="555"/>
      <c r="GFN73" s="555"/>
      <c r="GFO73" s="555"/>
      <c r="GFP73" s="555"/>
      <c r="GFQ73" s="555"/>
      <c r="GFR73" s="555"/>
      <c r="GFS73" s="555"/>
      <c r="GFT73" s="555"/>
      <c r="GFU73" s="555"/>
      <c r="GFV73" s="555"/>
      <c r="GFW73" s="555"/>
      <c r="GFX73" s="555"/>
      <c r="GFY73" s="555"/>
      <c r="GFZ73" s="555"/>
      <c r="GGA73" s="555"/>
      <c r="GGB73" s="555"/>
      <c r="GGC73" s="555"/>
      <c r="GGD73" s="555"/>
      <c r="GGE73" s="555"/>
      <c r="GGF73" s="555"/>
      <c r="GGG73" s="555"/>
      <c r="GGH73" s="555"/>
      <c r="GGI73" s="555"/>
      <c r="GGJ73" s="555"/>
      <c r="GGK73" s="555"/>
      <c r="GGL73" s="555"/>
      <c r="GGM73" s="555"/>
      <c r="GGN73" s="555"/>
      <c r="GGO73" s="555"/>
      <c r="GGP73" s="555"/>
      <c r="GGQ73" s="555"/>
      <c r="GGR73" s="555"/>
      <c r="GGS73" s="555"/>
      <c r="GGT73" s="555"/>
      <c r="GGU73" s="555"/>
      <c r="GGV73" s="555"/>
      <c r="GGW73" s="555"/>
      <c r="GGX73" s="555"/>
      <c r="GGY73" s="555"/>
      <c r="GGZ73" s="555"/>
      <c r="GHA73" s="555"/>
      <c r="GHB73" s="555"/>
      <c r="GHC73" s="555"/>
      <c r="GHD73" s="555"/>
      <c r="GHE73" s="555"/>
      <c r="GHF73" s="555"/>
      <c r="GHG73" s="555"/>
      <c r="GHH73" s="555"/>
      <c r="GHI73" s="555"/>
      <c r="GHJ73" s="555"/>
      <c r="GHK73" s="555"/>
      <c r="GHL73" s="555"/>
      <c r="GHM73" s="555"/>
      <c r="GHN73" s="555"/>
      <c r="GHO73" s="555"/>
      <c r="GHP73" s="555"/>
      <c r="GHQ73" s="555"/>
      <c r="GHR73" s="555"/>
      <c r="GHS73" s="555"/>
      <c r="GHT73" s="555"/>
      <c r="GHU73" s="555"/>
      <c r="GHV73" s="555"/>
      <c r="GHW73" s="555"/>
      <c r="GHX73" s="555"/>
      <c r="GHY73" s="555"/>
      <c r="GHZ73" s="555"/>
      <c r="GIA73" s="555"/>
      <c r="GIB73" s="555"/>
      <c r="GIC73" s="555"/>
      <c r="GID73" s="555"/>
      <c r="GIE73" s="555"/>
      <c r="GIF73" s="555"/>
      <c r="GIG73" s="555"/>
      <c r="GIH73" s="555"/>
      <c r="GII73" s="555"/>
      <c r="GIJ73" s="555"/>
      <c r="GIK73" s="555"/>
      <c r="GIL73" s="555"/>
      <c r="GIM73" s="555"/>
      <c r="GIN73" s="555"/>
      <c r="GIO73" s="555"/>
      <c r="GIP73" s="555"/>
      <c r="GIQ73" s="555"/>
      <c r="GIR73" s="555"/>
      <c r="GIS73" s="555"/>
      <c r="GIT73" s="555"/>
      <c r="GIU73" s="555"/>
      <c r="GIV73" s="555"/>
      <c r="GIW73" s="555"/>
      <c r="GIX73" s="555"/>
      <c r="GIY73" s="555"/>
      <c r="GIZ73" s="555"/>
      <c r="GJA73" s="555"/>
      <c r="GJB73" s="555"/>
      <c r="GJC73" s="555"/>
      <c r="GJD73" s="555"/>
      <c r="GJE73" s="555"/>
      <c r="GJF73" s="555"/>
      <c r="GJG73" s="555"/>
      <c r="GJH73" s="555"/>
      <c r="GJI73" s="555"/>
      <c r="GJJ73" s="555"/>
      <c r="GJK73" s="555"/>
      <c r="GJL73" s="555"/>
      <c r="GJM73" s="555"/>
      <c r="GJN73" s="555"/>
      <c r="GJO73" s="555"/>
      <c r="GJP73" s="555"/>
      <c r="GJQ73" s="555"/>
      <c r="GJR73" s="555"/>
      <c r="GJS73" s="555"/>
      <c r="GJT73" s="555"/>
      <c r="GJU73" s="555"/>
      <c r="GJV73" s="555"/>
      <c r="GJW73" s="555"/>
      <c r="GJX73" s="555"/>
      <c r="GJY73" s="555"/>
      <c r="GJZ73" s="555"/>
      <c r="GKA73" s="555"/>
      <c r="GKB73" s="555"/>
      <c r="GKC73" s="555"/>
      <c r="GKD73" s="555"/>
      <c r="GKE73" s="555"/>
      <c r="GKF73" s="555"/>
      <c r="GKG73" s="555"/>
      <c r="GKH73" s="555"/>
      <c r="GKI73" s="555"/>
      <c r="GKJ73" s="555"/>
      <c r="GKK73" s="555"/>
      <c r="GKL73" s="555"/>
      <c r="GKM73" s="555"/>
      <c r="GKN73" s="555"/>
      <c r="GKO73" s="555"/>
      <c r="GKP73" s="555"/>
      <c r="GKQ73" s="555"/>
      <c r="GKR73" s="555"/>
      <c r="GKS73" s="555"/>
      <c r="GKT73" s="555"/>
      <c r="GKU73" s="555"/>
      <c r="GKV73" s="555"/>
      <c r="GKW73" s="555"/>
      <c r="GKX73" s="555"/>
      <c r="GKY73" s="555"/>
      <c r="GKZ73" s="555"/>
      <c r="GLA73" s="555"/>
      <c r="GLB73" s="555"/>
      <c r="GLC73" s="555"/>
      <c r="GLD73" s="555"/>
      <c r="GLE73" s="555"/>
      <c r="GLF73" s="555"/>
      <c r="GLG73" s="555"/>
      <c r="GLH73" s="555"/>
      <c r="GLI73" s="555"/>
      <c r="GLJ73" s="555"/>
      <c r="GLK73" s="555"/>
      <c r="GLL73" s="555"/>
      <c r="GLM73" s="555"/>
      <c r="GLN73" s="555"/>
      <c r="GLO73" s="555"/>
      <c r="GLP73" s="555"/>
      <c r="GLQ73" s="555"/>
      <c r="GLR73" s="555"/>
      <c r="GLS73" s="555"/>
      <c r="GLT73" s="555"/>
      <c r="GLU73" s="555"/>
      <c r="GLV73" s="555"/>
      <c r="GLW73" s="555"/>
      <c r="GLX73" s="555"/>
      <c r="GLY73" s="555"/>
      <c r="GLZ73" s="555"/>
      <c r="GMA73" s="555"/>
      <c r="GMB73" s="555"/>
      <c r="GMC73" s="555"/>
      <c r="GMD73" s="555"/>
      <c r="GME73" s="555"/>
      <c r="GMF73" s="555"/>
      <c r="GMG73" s="555"/>
      <c r="GMH73" s="555"/>
      <c r="GMI73" s="555"/>
      <c r="GMJ73" s="555"/>
      <c r="GMK73" s="555"/>
      <c r="GML73" s="555"/>
      <c r="GMM73" s="555"/>
      <c r="GMN73" s="555"/>
      <c r="GMO73" s="555"/>
      <c r="GMP73" s="555"/>
      <c r="GMQ73" s="555"/>
      <c r="GMR73" s="555"/>
      <c r="GMS73" s="555"/>
      <c r="GMT73" s="555"/>
      <c r="GMU73" s="555"/>
      <c r="GMV73" s="555"/>
      <c r="GMW73" s="555"/>
      <c r="GMX73" s="555"/>
      <c r="GMY73" s="555"/>
      <c r="GMZ73" s="555"/>
      <c r="GNA73" s="555"/>
      <c r="GNB73" s="555"/>
      <c r="GNC73" s="555"/>
      <c r="GND73" s="555"/>
      <c r="GNE73" s="555"/>
      <c r="GNF73" s="555"/>
      <c r="GNG73" s="555"/>
      <c r="GNH73" s="555"/>
      <c r="GNI73" s="555"/>
      <c r="GNJ73" s="555"/>
      <c r="GNK73" s="555"/>
      <c r="GNL73" s="555"/>
      <c r="GNM73" s="555"/>
      <c r="GNN73" s="555"/>
      <c r="GNO73" s="555"/>
      <c r="GNP73" s="555"/>
      <c r="GNQ73" s="555"/>
      <c r="GNR73" s="555"/>
      <c r="GNS73" s="555"/>
      <c r="GNT73" s="555"/>
      <c r="GNU73" s="555"/>
      <c r="GNV73" s="555"/>
      <c r="GNW73" s="555"/>
      <c r="GNX73" s="555"/>
      <c r="GNY73" s="555"/>
      <c r="GNZ73" s="555"/>
      <c r="GOA73" s="555"/>
      <c r="GOB73" s="555"/>
      <c r="GOC73" s="555"/>
      <c r="GOD73" s="555"/>
      <c r="GOE73" s="555"/>
      <c r="GOF73" s="555"/>
      <c r="GOG73" s="555"/>
      <c r="GOH73" s="555"/>
      <c r="GOI73" s="555"/>
      <c r="GOJ73" s="555"/>
      <c r="GOK73" s="555"/>
      <c r="GOL73" s="555"/>
      <c r="GOM73" s="555"/>
      <c r="GON73" s="555"/>
      <c r="GOO73" s="555"/>
      <c r="GOP73" s="555"/>
      <c r="GOQ73" s="555"/>
      <c r="GOR73" s="555"/>
      <c r="GOS73" s="555"/>
      <c r="GOT73" s="555"/>
      <c r="GOU73" s="555"/>
      <c r="GOV73" s="555"/>
      <c r="GOW73" s="555"/>
      <c r="GOX73" s="555"/>
      <c r="GOY73" s="555"/>
      <c r="GOZ73" s="555"/>
      <c r="GPA73" s="555"/>
      <c r="GPB73" s="555"/>
      <c r="GPC73" s="555"/>
      <c r="GPD73" s="555"/>
      <c r="GPE73" s="555"/>
      <c r="GPF73" s="555"/>
      <c r="GPG73" s="555"/>
      <c r="GPH73" s="555"/>
      <c r="GPI73" s="555"/>
      <c r="GPJ73" s="555"/>
      <c r="GPK73" s="555"/>
      <c r="GPL73" s="555"/>
      <c r="GPM73" s="555"/>
      <c r="GPN73" s="555"/>
      <c r="GPO73" s="555"/>
      <c r="GPP73" s="555"/>
      <c r="GPQ73" s="555"/>
      <c r="GPR73" s="555"/>
      <c r="GPS73" s="555"/>
      <c r="GPT73" s="555"/>
      <c r="GPU73" s="555"/>
      <c r="GPV73" s="555"/>
      <c r="GPW73" s="555"/>
      <c r="GPX73" s="555"/>
      <c r="GPY73" s="555"/>
      <c r="GPZ73" s="555"/>
      <c r="GQA73" s="555"/>
      <c r="GQB73" s="555"/>
      <c r="GQC73" s="555"/>
      <c r="GQD73" s="555"/>
      <c r="GQE73" s="555"/>
      <c r="GQF73" s="555"/>
      <c r="GQG73" s="555"/>
      <c r="GQH73" s="555"/>
      <c r="GQI73" s="555"/>
      <c r="GQJ73" s="555"/>
      <c r="GQK73" s="555"/>
      <c r="GQL73" s="555"/>
      <c r="GQM73" s="555"/>
      <c r="GQN73" s="555"/>
      <c r="GQO73" s="555"/>
      <c r="GQP73" s="555"/>
      <c r="GQQ73" s="555"/>
      <c r="GQR73" s="555"/>
      <c r="GQS73" s="555"/>
      <c r="GQT73" s="555"/>
      <c r="GQU73" s="555"/>
      <c r="GQV73" s="555"/>
      <c r="GQW73" s="555"/>
      <c r="GQX73" s="555"/>
      <c r="GQY73" s="555"/>
      <c r="GQZ73" s="555"/>
      <c r="GRA73" s="555"/>
      <c r="GRB73" s="555"/>
      <c r="GRC73" s="555"/>
      <c r="GRD73" s="555"/>
      <c r="GRE73" s="555"/>
      <c r="GRF73" s="555"/>
      <c r="GRG73" s="555"/>
      <c r="GRH73" s="555"/>
      <c r="GRI73" s="555"/>
      <c r="GRJ73" s="555"/>
      <c r="GRK73" s="555"/>
      <c r="GRL73" s="555"/>
      <c r="GRM73" s="555"/>
      <c r="GRN73" s="555"/>
      <c r="GRO73" s="555"/>
      <c r="GRP73" s="555"/>
      <c r="GRQ73" s="555"/>
      <c r="GRR73" s="555"/>
      <c r="GRS73" s="555"/>
      <c r="GRT73" s="555"/>
      <c r="GRU73" s="555"/>
      <c r="GRV73" s="555"/>
      <c r="GRW73" s="555"/>
      <c r="GRX73" s="555"/>
      <c r="GRY73" s="555"/>
      <c r="GRZ73" s="555"/>
      <c r="GSA73" s="555"/>
      <c r="GSB73" s="555"/>
      <c r="GSC73" s="555"/>
      <c r="GSD73" s="555"/>
      <c r="GSE73" s="555"/>
      <c r="GSF73" s="555"/>
      <c r="GSG73" s="555"/>
      <c r="GSH73" s="555"/>
      <c r="GSI73" s="555"/>
      <c r="GSJ73" s="555"/>
      <c r="GSK73" s="555"/>
      <c r="GSL73" s="555"/>
      <c r="GSM73" s="555"/>
      <c r="GSN73" s="555"/>
      <c r="GSO73" s="555"/>
      <c r="GSP73" s="555"/>
      <c r="GSQ73" s="555"/>
      <c r="GSR73" s="555"/>
      <c r="GSS73" s="555"/>
      <c r="GST73" s="555"/>
      <c r="GSU73" s="555"/>
      <c r="GSV73" s="555"/>
      <c r="GSW73" s="555"/>
      <c r="GSX73" s="555"/>
      <c r="GSY73" s="555"/>
      <c r="GSZ73" s="555"/>
      <c r="GTA73" s="555"/>
      <c r="GTB73" s="555"/>
      <c r="GTC73" s="555"/>
      <c r="GTD73" s="555"/>
      <c r="GTE73" s="555"/>
      <c r="GTF73" s="555"/>
      <c r="GTG73" s="555"/>
      <c r="GTH73" s="555"/>
      <c r="GTI73" s="555"/>
      <c r="GTJ73" s="555"/>
      <c r="GTK73" s="555"/>
      <c r="GTL73" s="555"/>
      <c r="GTM73" s="555"/>
      <c r="GTN73" s="555"/>
      <c r="GTO73" s="555"/>
      <c r="GTP73" s="555"/>
      <c r="GTQ73" s="555"/>
      <c r="GTR73" s="555"/>
      <c r="GTS73" s="555"/>
      <c r="GTT73" s="555"/>
      <c r="GTU73" s="555"/>
      <c r="GTV73" s="555"/>
      <c r="GTW73" s="555"/>
      <c r="GTX73" s="555"/>
      <c r="GTY73" s="555"/>
      <c r="GTZ73" s="555"/>
      <c r="GUA73" s="555"/>
      <c r="GUB73" s="555"/>
      <c r="GUC73" s="555"/>
      <c r="GUD73" s="555"/>
      <c r="GUE73" s="555"/>
      <c r="GUF73" s="555"/>
      <c r="GUG73" s="555"/>
      <c r="GUH73" s="555"/>
      <c r="GUI73" s="555"/>
      <c r="GUJ73" s="555"/>
      <c r="GUK73" s="555"/>
      <c r="GUL73" s="555"/>
      <c r="GUM73" s="555"/>
      <c r="GUN73" s="555"/>
      <c r="GUO73" s="555"/>
      <c r="GUP73" s="555"/>
      <c r="GUQ73" s="555"/>
      <c r="GUR73" s="555"/>
      <c r="GUS73" s="555"/>
      <c r="GUT73" s="555"/>
      <c r="GUU73" s="555"/>
      <c r="GUV73" s="555"/>
      <c r="GUW73" s="555"/>
      <c r="GUX73" s="555"/>
      <c r="GUY73" s="555"/>
      <c r="GUZ73" s="555"/>
      <c r="GVA73" s="555"/>
      <c r="GVB73" s="555"/>
      <c r="GVC73" s="555"/>
      <c r="GVD73" s="555"/>
      <c r="GVE73" s="555"/>
      <c r="GVF73" s="555"/>
      <c r="GVG73" s="555"/>
      <c r="GVH73" s="555"/>
      <c r="GVI73" s="555"/>
      <c r="GVJ73" s="555"/>
      <c r="GVK73" s="555"/>
      <c r="GVL73" s="555"/>
      <c r="GVM73" s="555"/>
      <c r="GVN73" s="555"/>
      <c r="GVO73" s="555"/>
      <c r="GVP73" s="555"/>
      <c r="GVQ73" s="555"/>
      <c r="GVR73" s="555"/>
      <c r="GVS73" s="555"/>
      <c r="GVT73" s="555"/>
      <c r="GVU73" s="555"/>
      <c r="GVV73" s="555"/>
      <c r="GVW73" s="555"/>
      <c r="GVX73" s="555"/>
      <c r="GVY73" s="555"/>
      <c r="GVZ73" s="555"/>
      <c r="GWA73" s="555"/>
      <c r="GWB73" s="555"/>
      <c r="GWC73" s="555"/>
      <c r="GWD73" s="555"/>
      <c r="GWE73" s="555"/>
      <c r="GWF73" s="555"/>
      <c r="GWG73" s="555"/>
      <c r="GWH73" s="555"/>
      <c r="GWI73" s="555"/>
      <c r="GWJ73" s="555"/>
      <c r="GWK73" s="555"/>
      <c r="GWL73" s="555"/>
      <c r="GWM73" s="555"/>
      <c r="GWN73" s="555"/>
      <c r="GWO73" s="555"/>
      <c r="GWP73" s="555"/>
      <c r="GWQ73" s="555"/>
      <c r="GWR73" s="555"/>
      <c r="GWS73" s="555"/>
      <c r="GWT73" s="555"/>
      <c r="GWU73" s="555"/>
      <c r="GWV73" s="555"/>
      <c r="GWW73" s="555"/>
      <c r="GWX73" s="555"/>
      <c r="GWY73" s="555"/>
      <c r="GWZ73" s="555"/>
      <c r="GXA73" s="555"/>
      <c r="GXB73" s="555"/>
      <c r="GXC73" s="555"/>
      <c r="GXD73" s="555"/>
      <c r="GXE73" s="555"/>
      <c r="GXF73" s="555"/>
      <c r="GXG73" s="555"/>
      <c r="GXH73" s="555"/>
      <c r="GXI73" s="555"/>
      <c r="GXJ73" s="555"/>
      <c r="GXK73" s="555"/>
      <c r="GXL73" s="555"/>
      <c r="GXM73" s="555"/>
      <c r="GXN73" s="555"/>
      <c r="GXO73" s="555"/>
      <c r="GXP73" s="555"/>
      <c r="GXQ73" s="555"/>
      <c r="GXR73" s="555"/>
      <c r="GXS73" s="555"/>
      <c r="GXT73" s="555"/>
      <c r="GXU73" s="555"/>
      <c r="GXV73" s="555"/>
      <c r="GXW73" s="555"/>
      <c r="GXX73" s="555"/>
      <c r="GXY73" s="555"/>
      <c r="GXZ73" s="555"/>
      <c r="GYA73" s="555"/>
      <c r="GYB73" s="555"/>
      <c r="GYC73" s="555"/>
      <c r="GYD73" s="555"/>
      <c r="GYE73" s="555"/>
      <c r="GYF73" s="555"/>
      <c r="GYG73" s="555"/>
      <c r="GYH73" s="555"/>
      <c r="GYI73" s="555"/>
      <c r="GYJ73" s="555"/>
      <c r="GYK73" s="555"/>
      <c r="GYL73" s="555"/>
      <c r="GYM73" s="555"/>
      <c r="GYN73" s="555"/>
      <c r="GYO73" s="555"/>
      <c r="GYP73" s="555"/>
      <c r="GYQ73" s="555"/>
      <c r="GYR73" s="555"/>
      <c r="GYS73" s="555"/>
      <c r="GYT73" s="555"/>
      <c r="GYU73" s="555"/>
      <c r="GYV73" s="555"/>
      <c r="GYW73" s="555"/>
      <c r="GYX73" s="555"/>
      <c r="GYY73" s="555"/>
      <c r="GYZ73" s="555"/>
      <c r="GZA73" s="555"/>
      <c r="GZB73" s="555"/>
      <c r="GZC73" s="555"/>
      <c r="GZD73" s="555"/>
      <c r="GZE73" s="555"/>
      <c r="GZF73" s="555"/>
      <c r="GZG73" s="555"/>
      <c r="GZH73" s="555"/>
      <c r="GZI73" s="555"/>
      <c r="GZJ73" s="555"/>
      <c r="GZK73" s="555"/>
      <c r="GZL73" s="555"/>
      <c r="GZM73" s="555"/>
      <c r="GZN73" s="555"/>
      <c r="GZO73" s="555"/>
      <c r="GZP73" s="555"/>
      <c r="GZQ73" s="555"/>
      <c r="GZR73" s="555"/>
      <c r="GZS73" s="555"/>
      <c r="GZT73" s="555"/>
      <c r="GZU73" s="555"/>
      <c r="GZV73" s="555"/>
      <c r="GZW73" s="555"/>
      <c r="GZX73" s="555"/>
      <c r="GZY73" s="555"/>
      <c r="GZZ73" s="555"/>
      <c r="HAA73" s="555"/>
      <c r="HAB73" s="555"/>
      <c r="HAC73" s="555"/>
      <c r="HAD73" s="555"/>
      <c r="HAE73" s="555"/>
      <c r="HAF73" s="555"/>
      <c r="HAG73" s="555"/>
      <c r="HAH73" s="555"/>
      <c r="HAI73" s="555"/>
      <c r="HAJ73" s="555"/>
      <c r="HAK73" s="555"/>
      <c r="HAL73" s="555"/>
      <c r="HAM73" s="555"/>
      <c r="HAN73" s="555"/>
      <c r="HAO73" s="555"/>
      <c r="HAP73" s="555"/>
      <c r="HAQ73" s="555"/>
      <c r="HAR73" s="555"/>
      <c r="HAS73" s="555"/>
      <c r="HAT73" s="555"/>
      <c r="HAU73" s="555"/>
      <c r="HAV73" s="555"/>
      <c r="HAW73" s="555"/>
      <c r="HAX73" s="555"/>
      <c r="HAY73" s="555"/>
      <c r="HAZ73" s="555"/>
      <c r="HBA73" s="555"/>
      <c r="HBB73" s="555"/>
      <c r="HBC73" s="555"/>
      <c r="HBD73" s="555"/>
      <c r="HBE73" s="555"/>
      <c r="HBF73" s="555"/>
      <c r="HBG73" s="555"/>
      <c r="HBH73" s="555"/>
      <c r="HBI73" s="555"/>
      <c r="HBJ73" s="555"/>
      <c r="HBK73" s="555"/>
      <c r="HBL73" s="555"/>
      <c r="HBM73" s="555"/>
      <c r="HBN73" s="555"/>
      <c r="HBO73" s="555"/>
      <c r="HBP73" s="555"/>
      <c r="HBQ73" s="555"/>
      <c r="HBR73" s="555"/>
      <c r="HBS73" s="555"/>
      <c r="HBT73" s="555"/>
      <c r="HBU73" s="555"/>
      <c r="HBV73" s="555"/>
      <c r="HBW73" s="555"/>
      <c r="HBX73" s="555"/>
      <c r="HBY73" s="555"/>
      <c r="HBZ73" s="555"/>
      <c r="HCA73" s="555"/>
      <c r="HCB73" s="555"/>
      <c r="HCC73" s="555"/>
      <c r="HCD73" s="555"/>
      <c r="HCE73" s="555"/>
      <c r="HCF73" s="555"/>
      <c r="HCG73" s="555"/>
      <c r="HCH73" s="555"/>
      <c r="HCI73" s="555"/>
      <c r="HCJ73" s="555"/>
      <c r="HCK73" s="555"/>
      <c r="HCL73" s="555"/>
      <c r="HCM73" s="555"/>
      <c r="HCN73" s="555"/>
      <c r="HCO73" s="555"/>
      <c r="HCP73" s="555"/>
      <c r="HCQ73" s="555"/>
      <c r="HCR73" s="555"/>
      <c r="HCS73" s="555"/>
      <c r="HCT73" s="555"/>
      <c r="HCU73" s="555"/>
      <c r="HCV73" s="555"/>
      <c r="HCW73" s="555"/>
      <c r="HCX73" s="555"/>
      <c r="HCY73" s="555"/>
      <c r="HCZ73" s="555"/>
      <c r="HDA73" s="555"/>
      <c r="HDB73" s="555"/>
      <c r="HDC73" s="555"/>
      <c r="HDD73" s="555"/>
      <c r="HDE73" s="555"/>
      <c r="HDF73" s="555"/>
      <c r="HDG73" s="555"/>
      <c r="HDH73" s="555"/>
      <c r="HDI73" s="555"/>
      <c r="HDJ73" s="555"/>
      <c r="HDK73" s="555"/>
      <c r="HDL73" s="555"/>
      <c r="HDM73" s="555"/>
      <c r="HDN73" s="555"/>
      <c r="HDO73" s="555"/>
      <c r="HDP73" s="555"/>
      <c r="HDQ73" s="555"/>
      <c r="HDR73" s="555"/>
      <c r="HDS73" s="555"/>
      <c r="HDT73" s="555"/>
      <c r="HDU73" s="555"/>
      <c r="HDV73" s="555"/>
      <c r="HDW73" s="555"/>
      <c r="HDX73" s="555"/>
      <c r="HDY73" s="555"/>
      <c r="HDZ73" s="555"/>
      <c r="HEA73" s="555"/>
      <c r="HEB73" s="555"/>
      <c r="HEC73" s="555"/>
      <c r="HED73" s="555"/>
      <c r="HEE73" s="555"/>
      <c r="HEF73" s="555"/>
      <c r="HEG73" s="555"/>
      <c r="HEH73" s="555"/>
      <c r="HEI73" s="555"/>
      <c r="HEJ73" s="555"/>
      <c r="HEK73" s="555"/>
      <c r="HEL73" s="555"/>
      <c r="HEM73" s="555"/>
      <c r="HEN73" s="555"/>
      <c r="HEO73" s="555"/>
      <c r="HEP73" s="555"/>
      <c r="HEQ73" s="555"/>
      <c r="HER73" s="555"/>
      <c r="HES73" s="555"/>
      <c r="HET73" s="555"/>
      <c r="HEU73" s="555"/>
      <c r="HEV73" s="555"/>
      <c r="HEW73" s="555"/>
      <c r="HEX73" s="555"/>
      <c r="HEY73" s="555"/>
      <c r="HEZ73" s="555"/>
      <c r="HFA73" s="555"/>
      <c r="HFB73" s="555"/>
      <c r="HFC73" s="555"/>
      <c r="HFD73" s="555"/>
      <c r="HFE73" s="555"/>
      <c r="HFF73" s="555"/>
      <c r="HFG73" s="555"/>
      <c r="HFH73" s="555"/>
      <c r="HFI73" s="555"/>
      <c r="HFJ73" s="555"/>
      <c r="HFK73" s="555"/>
      <c r="HFL73" s="555"/>
      <c r="HFM73" s="555"/>
      <c r="HFN73" s="555"/>
      <c r="HFO73" s="555"/>
      <c r="HFP73" s="555"/>
      <c r="HFQ73" s="555"/>
      <c r="HFR73" s="555"/>
      <c r="HFS73" s="555"/>
      <c r="HFT73" s="555"/>
      <c r="HFU73" s="555"/>
      <c r="HFV73" s="555"/>
      <c r="HFW73" s="555"/>
      <c r="HFX73" s="555"/>
      <c r="HFY73" s="555"/>
      <c r="HFZ73" s="555"/>
      <c r="HGA73" s="555"/>
      <c r="HGB73" s="555"/>
      <c r="HGC73" s="555"/>
      <c r="HGD73" s="555"/>
      <c r="HGE73" s="555"/>
      <c r="HGF73" s="555"/>
      <c r="HGG73" s="555"/>
      <c r="HGH73" s="555"/>
      <c r="HGI73" s="555"/>
      <c r="HGJ73" s="555"/>
      <c r="HGK73" s="555"/>
      <c r="HGL73" s="555"/>
      <c r="HGM73" s="555"/>
      <c r="HGN73" s="555"/>
      <c r="HGO73" s="555"/>
      <c r="HGP73" s="555"/>
      <c r="HGQ73" s="555"/>
      <c r="HGR73" s="555"/>
      <c r="HGS73" s="555"/>
      <c r="HGT73" s="555"/>
      <c r="HGU73" s="555"/>
      <c r="HGV73" s="555"/>
      <c r="HGW73" s="555"/>
      <c r="HGX73" s="555"/>
      <c r="HGY73" s="555"/>
      <c r="HGZ73" s="555"/>
      <c r="HHA73" s="555"/>
      <c r="HHB73" s="555"/>
      <c r="HHC73" s="555"/>
      <c r="HHD73" s="555"/>
      <c r="HHE73" s="555"/>
      <c r="HHF73" s="555"/>
      <c r="HHG73" s="555"/>
      <c r="HHH73" s="555"/>
      <c r="HHI73" s="555"/>
      <c r="HHJ73" s="555"/>
      <c r="HHK73" s="555"/>
      <c r="HHL73" s="555"/>
      <c r="HHM73" s="555"/>
      <c r="HHN73" s="555"/>
      <c r="HHO73" s="555"/>
      <c r="HHP73" s="555"/>
      <c r="HHQ73" s="555"/>
      <c r="HHR73" s="555"/>
      <c r="HHS73" s="555"/>
      <c r="HHT73" s="555"/>
      <c r="HHU73" s="555"/>
      <c r="HHV73" s="555"/>
      <c r="HHW73" s="555"/>
      <c r="HHX73" s="555"/>
      <c r="HHY73" s="555"/>
      <c r="HHZ73" s="555"/>
      <c r="HIA73" s="555"/>
      <c r="HIB73" s="555"/>
      <c r="HIC73" s="555"/>
      <c r="HID73" s="555"/>
      <c r="HIE73" s="555"/>
      <c r="HIF73" s="555"/>
      <c r="HIG73" s="555"/>
      <c r="HIH73" s="555"/>
      <c r="HII73" s="555"/>
      <c r="HIJ73" s="555"/>
      <c r="HIK73" s="555"/>
      <c r="HIL73" s="555"/>
      <c r="HIM73" s="555"/>
      <c r="HIN73" s="555"/>
      <c r="HIO73" s="555"/>
      <c r="HIP73" s="555"/>
      <c r="HIQ73" s="555"/>
      <c r="HIR73" s="555"/>
      <c r="HIS73" s="555"/>
      <c r="HIT73" s="555"/>
      <c r="HIU73" s="555"/>
      <c r="HIV73" s="555"/>
      <c r="HIW73" s="555"/>
      <c r="HIX73" s="555"/>
      <c r="HIY73" s="555"/>
      <c r="HIZ73" s="555"/>
      <c r="HJA73" s="555"/>
      <c r="HJB73" s="555"/>
      <c r="HJC73" s="555"/>
      <c r="HJD73" s="555"/>
      <c r="HJE73" s="555"/>
      <c r="HJF73" s="555"/>
      <c r="HJG73" s="555"/>
      <c r="HJH73" s="555"/>
      <c r="HJI73" s="555"/>
      <c r="HJJ73" s="555"/>
      <c r="HJK73" s="555"/>
      <c r="HJL73" s="555"/>
      <c r="HJM73" s="555"/>
      <c r="HJN73" s="555"/>
      <c r="HJO73" s="555"/>
      <c r="HJP73" s="555"/>
      <c r="HJQ73" s="555"/>
      <c r="HJR73" s="555"/>
      <c r="HJS73" s="555"/>
      <c r="HJT73" s="555"/>
      <c r="HJU73" s="555"/>
      <c r="HJV73" s="555"/>
      <c r="HJW73" s="555"/>
      <c r="HJX73" s="555"/>
      <c r="HJY73" s="555"/>
      <c r="HJZ73" s="555"/>
      <c r="HKA73" s="555"/>
      <c r="HKB73" s="555"/>
      <c r="HKC73" s="555"/>
      <c r="HKD73" s="555"/>
      <c r="HKE73" s="555"/>
      <c r="HKF73" s="555"/>
      <c r="HKG73" s="555"/>
      <c r="HKH73" s="555"/>
      <c r="HKI73" s="555"/>
      <c r="HKJ73" s="555"/>
      <c r="HKK73" s="555"/>
      <c r="HKL73" s="555"/>
      <c r="HKM73" s="555"/>
      <c r="HKN73" s="555"/>
      <c r="HKO73" s="555"/>
      <c r="HKP73" s="555"/>
      <c r="HKQ73" s="555"/>
      <c r="HKR73" s="555"/>
      <c r="HKS73" s="555"/>
      <c r="HKT73" s="555"/>
      <c r="HKU73" s="555"/>
      <c r="HKV73" s="555"/>
      <c r="HKW73" s="555"/>
      <c r="HKX73" s="555"/>
      <c r="HKY73" s="555"/>
      <c r="HKZ73" s="555"/>
      <c r="HLA73" s="555"/>
      <c r="HLB73" s="555"/>
      <c r="HLC73" s="555"/>
      <c r="HLD73" s="555"/>
      <c r="HLE73" s="555"/>
      <c r="HLF73" s="555"/>
      <c r="HLG73" s="555"/>
      <c r="HLH73" s="555"/>
      <c r="HLI73" s="555"/>
      <c r="HLJ73" s="555"/>
      <c r="HLK73" s="555"/>
      <c r="HLL73" s="555"/>
      <c r="HLM73" s="555"/>
      <c r="HLN73" s="555"/>
      <c r="HLO73" s="555"/>
      <c r="HLP73" s="555"/>
      <c r="HLQ73" s="555"/>
      <c r="HLR73" s="555"/>
      <c r="HLS73" s="555"/>
      <c r="HLT73" s="555"/>
      <c r="HLU73" s="555"/>
      <c r="HLV73" s="555"/>
      <c r="HLW73" s="555"/>
      <c r="HLX73" s="555"/>
      <c r="HLY73" s="555"/>
      <c r="HLZ73" s="555"/>
      <c r="HMA73" s="555"/>
      <c r="HMB73" s="555"/>
      <c r="HMC73" s="555"/>
      <c r="HMD73" s="555"/>
      <c r="HME73" s="555"/>
      <c r="HMF73" s="555"/>
      <c r="HMG73" s="555"/>
      <c r="HMH73" s="555"/>
      <c r="HMI73" s="555"/>
      <c r="HMJ73" s="555"/>
      <c r="HMK73" s="555"/>
      <c r="HML73" s="555"/>
      <c r="HMM73" s="555"/>
      <c r="HMN73" s="555"/>
      <c r="HMO73" s="555"/>
      <c r="HMP73" s="555"/>
      <c r="HMQ73" s="555"/>
      <c r="HMR73" s="555"/>
      <c r="HMS73" s="555"/>
      <c r="HMT73" s="555"/>
      <c r="HMU73" s="555"/>
      <c r="HMV73" s="555"/>
      <c r="HMW73" s="555"/>
      <c r="HMX73" s="555"/>
      <c r="HMY73" s="555"/>
      <c r="HMZ73" s="555"/>
      <c r="HNA73" s="555"/>
      <c r="HNB73" s="555"/>
      <c r="HNC73" s="555"/>
      <c r="HND73" s="555"/>
      <c r="HNE73" s="555"/>
      <c r="HNF73" s="555"/>
      <c r="HNG73" s="555"/>
      <c r="HNH73" s="555"/>
      <c r="HNI73" s="555"/>
      <c r="HNJ73" s="555"/>
      <c r="HNK73" s="555"/>
      <c r="HNL73" s="555"/>
      <c r="HNM73" s="555"/>
      <c r="HNN73" s="555"/>
      <c r="HNO73" s="555"/>
      <c r="HNP73" s="555"/>
      <c r="HNQ73" s="555"/>
      <c r="HNR73" s="555"/>
      <c r="HNS73" s="555"/>
      <c r="HNT73" s="555"/>
      <c r="HNU73" s="555"/>
      <c r="HNV73" s="555"/>
      <c r="HNW73" s="555"/>
      <c r="HNX73" s="555"/>
      <c r="HNY73" s="555"/>
      <c r="HNZ73" s="555"/>
      <c r="HOA73" s="555"/>
      <c r="HOB73" s="555"/>
      <c r="HOC73" s="555"/>
      <c r="HOD73" s="555"/>
      <c r="HOE73" s="555"/>
      <c r="HOF73" s="555"/>
      <c r="HOG73" s="555"/>
      <c r="HOH73" s="555"/>
      <c r="HOI73" s="555"/>
      <c r="HOJ73" s="555"/>
      <c r="HOK73" s="555"/>
      <c r="HOL73" s="555"/>
      <c r="HOM73" s="555"/>
      <c r="HON73" s="555"/>
      <c r="HOO73" s="555"/>
      <c r="HOP73" s="555"/>
      <c r="HOQ73" s="555"/>
      <c r="HOR73" s="555"/>
      <c r="HOS73" s="555"/>
      <c r="HOT73" s="555"/>
      <c r="HOU73" s="555"/>
      <c r="HOV73" s="555"/>
      <c r="HOW73" s="555"/>
      <c r="HOX73" s="555"/>
      <c r="HOY73" s="555"/>
      <c r="HOZ73" s="555"/>
      <c r="HPA73" s="555"/>
      <c r="HPB73" s="555"/>
      <c r="HPC73" s="555"/>
      <c r="HPD73" s="555"/>
      <c r="HPE73" s="555"/>
      <c r="HPF73" s="555"/>
      <c r="HPG73" s="555"/>
      <c r="HPH73" s="555"/>
      <c r="HPI73" s="555"/>
      <c r="HPJ73" s="555"/>
      <c r="HPK73" s="555"/>
      <c r="HPL73" s="555"/>
      <c r="HPM73" s="555"/>
      <c r="HPN73" s="555"/>
      <c r="HPO73" s="555"/>
      <c r="HPP73" s="555"/>
      <c r="HPQ73" s="555"/>
      <c r="HPR73" s="555"/>
      <c r="HPS73" s="555"/>
      <c r="HPT73" s="555"/>
      <c r="HPU73" s="555"/>
      <c r="HPV73" s="555"/>
      <c r="HPW73" s="555"/>
      <c r="HPX73" s="555"/>
      <c r="HPY73" s="555"/>
      <c r="HPZ73" s="555"/>
      <c r="HQA73" s="555"/>
      <c r="HQB73" s="555"/>
      <c r="HQC73" s="555"/>
      <c r="HQD73" s="555"/>
      <c r="HQE73" s="555"/>
      <c r="HQF73" s="555"/>
      <c r="HQG73" s="555"/>
      <c r="HQH73" s="555"/>
      <c r="HQI73" s="555"/>
      <c r="HQJ73" s="555"/>
      <c r="HQK73" s="555"/>
      <c r="HQL73" s="555"/>
      <c r="HQM73" s="555"/>
      <c r="HQN73" s="555"/>
      <c r="HQO73" s="555"/>
      <c r="HQP73" s="555"/>
      <c r="HQQ73" s="555"/>
      <c r="HQR73" s="555"/>
      <c r="HQS73" s="555"/>
      <c r="HQT73" s="555"/>
      <c r="HQU73" s="555"/>
      <c r="HQV73" s="555"/>
      <c r="HQW73" s="555"/>
      <c r="HQX73" s="555"/>
      <c r="HQY73" s="555"/>
      <c r="HQZ73" s="555"/>
      <c r="HRA73" s="555"/>
      <c r="HRB73" s="555"/>
      <c r="HRC73" s="555"/>
      <c r="HRD73" s="555"/>
      <c r="HRE73" s="555"/>
      <c r="HRF73" s="555"/>
      <c r="HRG73" s="555"/>
      <c r="HRH73" s="555"/>
      <c r="HRI73" s="555"/>
      <c r="HRJ73" s="555"/>
      <c r="HRK73" s="555"/>
      <c r="HRL73" s="555"/>
      <c r="HRM73" s="555"/>
      <c r="HRN73" s="555"/>
      <c r="HRO73" s="555"/>
      <c r="HRP73" s="555"/>
      <c r="HRQ73" s="555"/>
      <c r="HRR73" s="555"/>
      <c r="HRS73" s="555"/>
      <c r="HRT73" s="555"/>
      <c r="HRU73" s="555"/>
      <c r="HRV73" s="555"/>
      <c r="HRW73" s="555"/>
      <c r="HRX73" s="555"/>
      <c r="HRY73" s="555"/>
      <c r="HRZ73" s="555"/>
      <c r="HSA73" s="555"/>
      <c r="HSB73" s="555"/>
      <c r="HSC73" s="555"/>
      <c r="HSD73" s="555"/>
      <c r="HSE73" s="555"/>
      <c r="HSF73" s="555"/>
      <c r="HSG73" s="555"/>
      <c r="HSH73" s="555"/>
      <c r="HSI73" s="555"/>
      <c r="HSJ73" s="555"/>
      <c r="HSK73" s="555"/>
      <c r="HSL73" s="555"/>
      <c r="HSM73" s="555"/>
      <c r="HSN73" s="555"/>
      <c r="HSO73" s="555"/>
      <c r="HSP73" s="555"/>
      <c r="HSQ73" s="555"/>
      <c r="HSR73" s="555"/>
      <c r="HSS73" s="555"/>
      <c r="HST73" s="555"/>
      <c r="HSU73" s="555"/>
      <c r="HSV73" s="555"/>
      <c r="HSW73" s="555"/>
      <c r="HSX73" s="555"/>
      <c r="HSY73" s="555"/>
      <c r="HSZ73" s="555"/>
      <c r="HTA73" s="555"/>
      <c r="HTB73" s="555"/>
      <c r="HTC73" s="555"/>
      <c r="HTD73" s="555"/>
      <c r="HTE73" s="555"/>
      <c r="HTF73" s="555"/>
      <c r="HTG73" s="555"/>
      <c r="HTH73" s="555"/>
      <c r="HTI73" s="555"/>
      <c r="HTJ73" s="555"/>
      <c r="HTK73" s="555"/>
      <c r="HTL73" s="555"/>
      <c r="HTM73" s="555"/>
      <c r="HTN73" s="555"/>
      <c r="HTO73" s="555"/>
      <c r="HTP73" s="555"/>
      <c r="HTQ73" s="555"/>
      <c r="HTR73" s="555"/>
      <c r="HTS73" s="555"/>
      <c r="HTT73" s="555"/>
      <c r="HTU73" s="555"/>
      <c r="HTV73" s="555"/>
      <c r="HTW73" s="555"/>
      <c r="HTX73" s="555"/>
      <c r="HTY73" s="555"/>
      <c r="HTZ73" s="555"/>
      <c r="HUA73" s="555"/>
      <c r="HUB73" s="555"/>
      <c r="HUC73" s="555"/>
      <c r="HUD73" s="555"/>
      <c r="HUE73" s="555"/>
      <c r="HUF73" s="555"/>
      <c r="HUG73" s="555"/>
      <c r="HUH73" s="555"/>
      <c r="HUI73" s="555"/>
      <c r="HUJ73" s="555"/>
      <c r="HUK73" s="555"/>
      <c r="HUL73" s="555"/>
      <c r="HUM73" s="555"/>
      <c r="HUN73" s="555"/>
      <c r="HUO73" s="555"/>
      <c r="HUP73" s="555"/>
      <c r="HUQ73" s="555"/>
      <c r="HUR73" s="555"/>
      <c r="HUS73" s="555"/>
      <c r="HUT73" s="555"/>
      <c r="HUU73" s="555"/>
      <c r="HUV73" s="555"/>
      <c r="HUW73" s="555"/>
      <c r="HUX73" s="555"/>
      <c r="HUY73" s="555"/>
      <c r="HUZ73" s="555"/>
      <c r="HVA73" s="555"/>
      <c r="HVB73" s="555"/>
      <c r="HVC73" s="555"/>
      <c r="HVD73" s="555"/>
      <c r="HVE73" s="555"/>
      <c r="HVF73" s="555"/>
      <c r="HVG73" s="555"/>
      <c r="HVH73" s="555"/>
      <c r="HVI73" s="555"/>
      <c r="HVJ73" s="555"/>
      <c r="HVK73" s="555"/>
      <c r="HVL73" s="555"/>
      <c r="HVM73" s="555"/>
      <c r="HVN73" s="555"/>
      <c r="HVO73" s="555"/>
      <c r="HVP73" s="555"/>
      <c r="HVQ73" s="555"/>
      <c r="HVR73" s="555"/>
      <c r="HVS73" s="555"/>
      <c r="HVT73" s="555"/>
      <c r="HVU73" s="555"/>
      <c r="HVV73" s="555"/>
      <c r="HVW73" s="555"/>
      <c r="HVX73" s="555"/>
      <c r="HVY73" s="555"/>
      <c r="HVZ73" s="555"/>
      <c r="HWA73" s="555"/>
      <c r="HWB73" s="555"/>
      <c r="HWC73" s="555"/>
      <c r="HWD73" s="555"/>
      <c r="HWE73" s="555"/>
      <c r="HWF73" s="555"/>
      <c r="HWG73" s="555"/>
      <c r="HWH73" s="555"/>
      <c r="HWI73" s="555"/>
      <c r="HWJ73" s="555"/>
      <c r="HWK73" s="555"/>
      <c r="HWL73" s="555"/>
      <c r="HWM73" s="555"/>
      <c r="HWN73" s="555"/>
      <c r="HWO73" s="555"/>
      <c r="HWP73" s="555"/>
      <c r="HWQ73" s="555"/>
      <c r="HWR73" s="555"/>
      <c r="HWS73" s="555"/>
      <c r="HWT73" s="555"/>
      <c r="HWU73" s="555"/>
      <c r="HWV73" s="555"/>
      <c r="HWW73" s="555"/>
      <c r="HWX73" s="555"/>
      <c r="HWY73" s="555"/>
      <c r="HWZ73" s="555"/>
      <c r="HXA73" s="555"/>
      <c r="HXB73" s="555"/>
      <c r="HXC73" s="555"/>
      <c r="HXD73" s="555"/>
      <c r="HXE73" s="555"/>
      <c r="HXF73" s="555"/>
      <c r="HXG73" s="555"/>
      <c r="HXH73" s="555"/>
      <c r="HXI73" s="555"/>
      <c r="HXJ73" s="555"/>
      <c r="HXK73" s="555"/>
      <c r="HXL73" s="555"/>
      <c r="HXM73" s="555"/>
      <c r="HXN73" s="555"/>
      <c r="HXO73" s="555"/>
      <c r="HXP73" s="555"/>
      <c r="HXQ73" s="555"/>
      <c r="HXR73" s="555"/>
      <c r="HXS73" s="555"/>
      <c r="HXT73" s="555"/>
      <c r="HXU73" s="555"/>
      <c r="HXV73" s="555"/>
      <c r="HXW73" s="555"/>
      <c r="HXX73" s="555"/>
      <c r="HXY73" s="555"/>
      <c r="HXZ73" s="555"/>
      <c r="HYA73" s="555"/>
      <c r="HYB73" s="555"/>
      <c r="HYC73" s="555"/>
      <c r="HYD73" s="555"/>
      <c r="HYE73" s="555"/>
      <c r="HYF73" s="555"/>
      <c r="HYG73" s="555"/>
      <c r="HYH73" s="555"/>
      <c r="HYI73" s="555"/>
      <c r="HYJ73" s="555"/>
      <c r="HYK73" s="555"/>
      <c r="HYL73" s="555"/>
      <c r="HYM73" s="555"/>
      <c r="HYN73" s="555"/>
      <c r="HYO73" s="555"/>
      <c r="HYP73" s="555"/>
      <c r="HYQ73" s="555"/>
      <c r="HYR73" s="555"/>
      <c r="HYS73" s="555"/>
      <c r="HYT73" s="555"/>
      <c r="HYU73" s="555"/>
      <c r="HYV73" s="555"/>
      <c r="HYW73" s="555"/>
      <c r="HYX73" s="555"/>
      <c r="HYY73" s="555"/>
      <c r="HYZ73" s="555"/>
      <c r="HZA73" s="555"/>
      <c r="HZB73" s="555"/>
      <c r="HZC73" s="555"/>
      <c r="HZD73" s="555"/>
      <c r="HZE73" s="555"/>
      <c r="HZF73" s="555"/>
      <c r="HZG73" s="555"/>
      <c r="HZH73" s="555"/>
      <c r="HZI73" s="555"/>
      <c r="HZJ73" s="555"/>
      <c r="HZK73" s="555"/>
      <c r="HZL73" s="555"/>
      <c r="HZM73" s="555"/>
      <c r="HZN73" s="555"/>
      <c r="HZO73" s="555"/>
      <c r="HZP73" s="555"/>
      <c r="HZQ73" s="555"/>
      <c r="HZR73" s="555"/>
      <c r="HZS73" s="555"/>
      <c r="HZT73" s="555"/>
      <c r="HZU73" s="555"/>
      <c r="HZV73" s="555"/>
      <c r="HZW73" s="555"/>
      <c r="HZX73" s="555"/>
      <c r="HZY73" s="555"/>
      <c r="HZZ73" s="555"/>
      <c r="IAA73" s="555"/>
      <c r="IAB73" s="555"/>
      <c r="IAC73" s="555"/>
      <c r="IAD73" s="555"/>
      <c r="IAE73" s="555"/>
      <c r="IAF73" s="555"/>
      <c r="IAG73" s="555"/>
      <c r="IAH73" s="555"/>
      <c r="IAI73" s="555"/>
      <c r="IAJ73" s="555"/>
      <c r="IAK73" s="555"/>
      <c r="IAL73" s="555"/>
      <c r="IAM73" s="555"/>
      <c r="IAN73" s="555"/>
      <c r="IAO73" s="555"/>
      <c r="IAP73" s="555"/>
      <c r="IAQ73" s="555"/>
      <c r="IAR73" s="555"/>
      <c r="IAS73" s="555"/>
      <c r="IAT73" s="555"/>
      <c r="IAU73" s="555"/>
      <c r="IAV73" s="555"/>
      <c r="IAW73" s="555"/>
      <c r="IAX73" s="555"/>
      <c r="IAY73" s="555"/>
      <c r="IAZ73" s="555"/>
      <c r="IBA73" s="555"/>
      <c r="IBB73" s="555"/>
      <c r="IBC73" s="555"/>
      <c r="IBD73" s="555"/>
      <c r="IBE73" s="555"/>
      <c r="IBF73" s="555"/>
      <c r="IBG73" s="555"/>
      <c r="IBH73" s="555"/>
      <c r="IBI73" s="555"/>
      <c r="IBJ73" s="555"/>
      <c r="IBK73" s="555"/>
      <c r="IBL73" s="555"/>
      <c r="IBM73" s="555"/>
      <c r="IBN73" s="555"/>
      <c r="IBO73" s="555"/>
      <c r="IBP73" s="555"/>
      <c r="IBQ73" s="555"/>
      <c r="IBR73" s="555"/>
      <c r="IBS73" s="555"/>
      <c r="IBT73" s="555"/>
      <c r="IBU73" s="555"/>
      <c r="IBV73" s="555"/>
      <c r="IBW73" s="555"/>
      <c r="IBX73" s="555"/>
      <c r="IBY73" s="555"/>
      <c r="IBZ73" s="555"/>
      <c r="ICA73" s="555"/>
      <c r="ICB73" s="555"/>
      <c r="ICC73" s="555"/>
      <c r="ICD73" s="555"/>
      <c r="ICE73" s="555"/>
      <c r="ICF73" s="555"/>
      <c r="ICG73" s="555"/>
      <c r="ICH73" s="555"/>
      <c r="ICI73" s="555"/>
      <c r="ICJ73" s="555"/>
      <c r="ICK73" s="555"/>
      <c r="ICL73" s="555"/>
      <c r="ICM73" s="555"/>
      <c r="ICN73" s="555"/>
      <c r="ICO73" s="555"/>
      <c r="ICP73" s="555"/>
      <c r="ICQ73" s="555"/>
      <c r="ICR73" s="555"/>
      <c r="ICS73" s="555"/>
      <c r="ICT73" s="555"/>
      <c r="ICU73" s="555"/>
      <c r="ICV73" s="555"/>
      <c r="ICW73" s="555"/>
      <c r="ICX73" s="555"/>
      <c r="ICY73" s="555"/>
      <c r="ICZ73" s="555"/>
      <c r="IDA73" s="555"/>
      <c r="IDB73" s="555"/>
      <c r="IDC73" s="555"/>
      <c r="IDD73" s="555"/>
      <c r="IDE73" s="555"/>
      <c r="IDF73" s="555"/>
      <c r="IDG73" s="555"/>
      <c r="IDH73" s="555"/>
      <c r="IDI73" s="555"/>
      <c r="IDJ73" s="555"/>
      <c r="IDK73" s="555"/>
      <c r="IDL73" s="555"/>
      <c r="IDM73" s="555"/>
      <c r="IDN73" s="555"/>
      <c r="IDO73" s="555"/>
      <c r="IDP73" s="555"/>
      <c r="IDQ73" s="555"/>
      <c r="IDR73" s="555"/>
      <c r="IDS73" s="555"/>
      <c r="IDT73" s="555"/>
      <c r="IDU73" s="555"/>
      <c r="IDV73" s="555"/>
      <c r="IDW73" s="555"/>
      <c r="IDX73" s="555"/>
      <c r="IDY73" s="555"/>
      <c r="IDZ73" s="555"/>
      <c r="IEA73" s="555"/>
      <c r="IEB73" s="555"/>
      <c r="IEC73" s="555"/>
      <c r="IED73" s="555"/>
      <c r="IEE73" s="555"/>
      <c r="IEF73" s="555"/>
      <c r="IEG73" s="555"/>
      <c r="IEH73" s="555"/>
      <c r="IEI73" s="555"/>
      <c r="IEJ73" s="555"/>
      <c r="IEK73" s="555"/>
      <c r="IEL73" s="555"/>
      <c r="IEM73" s="555"/>
      <c r="IEN73" s="555"/>
      <c r="IEO73" s="555"/>
      <c r="IEP73" s="555"/>
      <c r="IEQ73" s="555"/>
      <c r="IER73" s="555"/>
      <c r="IES73" s="555"/>
      <c r="IET73" s="555"/>
      <c r="IEU73" s="555"/>
      <c r="IEV73" s="555"/>
      <c r="IEW73" s="555"/>
      <c r="IEX73" s="555"/>
      <c r="IEY73" s="555"/>
      <c r="IEZ73" s="555"/>
      <c r="IFA73" s="555"/>
      <c r="IFB73" s="555"/>
      <c r="IFC73" s="555"/>
      <c r="IFD73" s="555"/>
      <c r="IFE73" s="555"/>
      <c r="IFF73" s="555"/>
      <c r="IFG73" s="555"/>
      <c r="IFH73" s="555"/>
      <c r="IFI73" s="555"/>
      <c r="IFJ73" s="555"/>
      <c r="IFK73" s="555"/>
      <c r="IFL73" s="555"/>
      <c r="IFM73" s="555"/>
      <c r="IFN73" s="555"/>
      <c r="IFO73" s="555"/>
      <c r="IFP73" s="555"/>
      <c r="IFQ73" s="555"/>
      <c r="IFR73" s="555"/>
      <c r="IFS73" s="555"/>
      <c r="IFT73" s="555"/>
      <c r="IFU73" s="555"/>
      <c r="IFV73" s="555"/>
      <c r="IFW73" s="555"/>
      <c r="IFX73" s="555"/>
      <c r="IFY73" s="555"/>
      <c r="IFZ73" s="555"/>
      <c r="IGA73" s="555"/>
      <c r="IGB73" s="555"/>
      <c r="IGC73" s="555"/>
      <c r="IGD73" s="555"/>
      <c r="IGE73" s="555"/>
      <c r="IGF73" s="555"/>
      <c r="IGG73" s="555"/>
      <c r="IGH73" s="555"/>
      <c r="IGI73" s="555"/>
      <c r="IGJ73" s="555"/>
      <c r="IGK73" s="555"/>
      <c r="IGL73" s="555"/>
      <c r="IGM73" s="555"/>
      <c r="IGN73" s="555"/>
      <c r="IGO73" s="555"/>
      <c r="IGP73" s="555"/>
      <c r="IGQ73" s="555"/>
      <c r="IGR73" s="555"/>
      <c r="IGS73" s="555"/>
      <c r="IGT73" s="555"/>
      <c r="IGU73" s="555"/>
      <c r="IGV73" s="555"/>
      <c r="IGW73" s="555"/>
      <c r="IGX73" s="555"/>
      <c r="IGY73" s="555"/>
      <c r="IGZ73" s="555"/>
      <c r="IHA73" s="555"/>
      <c r="IHB73" s="555"/>
      <c r="IHC73" s="555"/>
      <c r="IHD73" s="555"/>
      <c r="IHE73" s="555"/>
      <c r="IHF73" s="555"/>
      <c r="IHG73" s="555"/>
      <c r="IHH73" s="555"/>
      <c r="IHI73" s="555"/>
      <c r="IHJ73" s="555"/>
      <c r="IHK73" s="555"/>
      <c r="IHL73" s="555"/>
      <c r="IHM73" s="555"/>
      <c r="IHN73" s="555"/>
      <c r="IHO73" s="555"/>
      <c r="IHP73" s="555"/>
      <c r="IHQ73" s="555"/>
      <c r="IHR73" s="555"/>
      <c r="IHS73" s="555"/>
      <c r="IHT73" s="555"/>
      <c r="IHU73" s="555"/>
      <c r="IHV73" s="555"/>
      <c r="IHW73" s="555"/>
      <c r="IHX73" s="555"/>
      <c r="IHY73" s="555"/>
      <c r="IHZ73" s="555"/>
      <c r="IIA73" s="555"/>
      <c r="IIB73" s="555"/>
      <c r="IIC73" s="555"/>
      <c r="IID73" s="555"/>
      <c r="IIE73" s="555"/>
      <c r="IIF73" s="555"/>
      <c r="IIG73" s="555"/>
      <c r="IIH73" s="555"/>
      <c r="III73" s="555"/>
      <c r="IIJ73" s="555"/>
      <c r="IIK73" s="555"/>
      <c r="IIL73" s="555"/>
      <c r="IIM73" s="555"/>
      <c r="IIN73" s="555"/>
      <c r="IIO73" s="555"/>
      <c r="IIP73" s="555"/>
      <c r="IIQ73" s="555"/>
      <c r="IIR73" s="555"/>
      <c r="IIS73" s="555"/>
      <c r="IIT73" s="555"/>
      <c r="IIU73" s="555"/>
      <c r="IIV73" s="555"/>
      <c r="IIW73" s="555"/>
      <c r="IIX73" s="555"/>
      <c r="IIY73" s="555"/>
      <c r="IIZ73" s="555"/>
      <c r="IJA73" s="555"/>
      <c r="IJB73" s="555"/>
      <c r="IJC73" s="555"/>
      <c r="IJD73" s="555"/>
      <c r="IJE73" s="555"/>
      <c r="IJF73" s="555"/>
      <c r="IJG73" s="555"/>
      <c r="IJH73" s="555"/>
      <c r="IJI73" s="555"/>
      <c r="IJJ73" s="555"/>
      <c r="IJK73" s="555"/>
      <c r="IJL73" s="555"/>
      <c r="IJM73" s="555"/>
      <c r="IJN73" s="555"/>
      <c r="IJO73" s="555"/>
      <c r="IJP73" s="555"/>
      <c r="IJQ73" s="555"/>
      <c r="IJR73" s="555"/>
      <c r="IJS73" s="555"/>
      <c r="IJT73" s="555"/>
      <c r="IJU73" s="555"/>
      <c r="IJV73" s="555"/>
      <c r="IJW73" s="555"/>
      <c r="IJX73" s="555"/>
      <c r="IJY73" s="555"/>
      <c r="IJZ73" s="555"/>
      <c r="IKA73" s="555"/>
      <c r="IKB73" s="555"/>
      <c r="IKC73" s="555"/>
      <c r="IKD73" s="555"/>
      <c r="IKE73" s="555"/>
      <c r="IKF73" s="555"/>
      <c r="IKG73" s="555"/>
      <c r="IKH73" s="555"/>
      <c r="IKI73" s="555"/>
      <c r="IKJ73" s="555"/>
      <c r="IKK73" s="555"/>
      <c r="IKL73" s="555"/>
      <c r="IKM73" s="555"/>
      <c r="IKN73" s="555"/>
      <c r="IKO73" s="555"/>
      <c r="IKP73" s="555"/>
      <c r="IKQ73" s="555"/>
      <c r="IKR73" s="555"/>
      <c r="IKS73" s="555"/>
      <c r="IKT73" s="555"/>
      <c r="IKU73" s="555"/>
      <c r="IKV73" s="555"/>
      <c r="IKW73" s="555"/>
      <c r="IKX73" s="555"/>
      <c r="IKY73" s="555"/>
      <c r="IKZ73" s="555"/>
      <c r="ILA73" s="555"/>
      <c r="ILB73" s="555"/>
      <c r="ILC73" s="555"/>
      <c r="ILD73" s="555"/>
      <c r="ILE73" s="555"/>
      <c r="ILF73" s="555"/>
      <c r="ILG73" s="555"/>
      <c r="ILH73" s="555"/>
      <c r="ILI73" s="555"/>
      <c r="ILJ73" s="555"/>
      <c r="ILK73" s="555"/>
      <c r="ILL73" s="555"/>
      <c r="ILM73" s="555"/>
      <c r="ILN73" s="555"/>
      <c r="ILO73" s="555"/>
      <c r="ILP73" s="555"/>
      <c r="ILQ73" s="555"/>
      <c r="ILR73" s="555"/>
      <c r="ILS73" s="555"/>
      <c r="ILT73" s="555"/>
      <c r="ILU73" s="555"/>
      <c r="ILV73" s="555"/>
      <c r="ILW73" s="555"/>
      <c r="ILX73" s="555"/>
      <c r="ILY73" s="555"/>
      <c r="ILZ73" s="555"/>
      <c r="IMA73" s="555"/>
      <c r="IMB73" s="555"/>
      <c r="IMC73" s="555"/>
      <c r="IMD73" s="555"/>
      <c r="IME73" s="555"/>
      <c r="IMF73" s="555"/>
      <c r="IMG73" s="555"/>
      <c r="IMH73" s="555"/>
      <c r="IMI73" s="555"/>
      <c r="IMJ73" s="555"/>
      <c r="IMK73" s="555"/>
      <c r="IML73" s="555"/>
      <c r="IMM73" s="555"/>
      <c r="IMN73" s="555"/>
      <c r="IMO73" s="555"/>
      <c r="IMP73" s="555"/>
      <c r="IMQ73" s="555"/>
      <c r="IMR73" s="555"/>
      <c r="IMS73" s="555"/>
      <c r="IMT73" s="555"/>
      <c r="IMU73" s="555"/>
      <c r="IMV73" s="555"/>
      <c r="IMW73" s="555"/>
      <c r="IMX73" s="555"/>
      <c r="IMY73" s="555"/>
      <c r="IMZ73" s="555"/>
      <c r="INA73" s="555"/>
      <c r="INB73" s="555"/>
      <c r="INC73" s="555"/>
      <c r="IND73" s="555"/>
      <c r="INE73" s="555"/>
      <c r="INF73" s="555"/>
      <c r="ING73" s="555"/>
      <c r="INH73" s="555"/>
      <c r="INI73" s="555"/>
      <c r="INJ73" s="555"/>
      <c r="INK73" s="555"/>
      <c r="INL73" s="555"/>
      <c r="INM73" s="555"/>
      <c r="INN73" s="555"/>
      <c r="INO73" s="555"/>
      <c r="INP73" s="555"/>
      <c r="INQ73" s="555"/>
      <c r="INR73" s="555"/>
      <c r="INS73" s="555"/>
      <c r="INT73" s="555"/>
      <c r="INU73" s="555"/>
      <c r="INV73" s="555"/>
      <c r="INW73" s="555"/>
      <c r="INX73" s="555"/>
      <c r="INY73" s="555"/>
      <c r="INZ73" s="555"/>
      <c r="IOA73" s="555"/>
      <c r="IOB73" s="555"/>
      <c r="IOC73" s="555"/>
      <c r="IOD73" s="555"/>
      <c r="IOE73" s="555"/>
      <c r="IOF73" s="555"/>
      <c r="IOG73" s="555"/>
      <c r="IOH73" s="555"/>
      <c r="IOI73" s="555"/>
      <c r="IOJ73" s="555"/>
      <c r="IOK73" s="555"/>
      <c r="IOL73" s="555"/>
      <c r="IOM73" s="555"/>
      <c r="ION73" s="555"/>
      <c r="IOO73" s="555"/>
      <c r="IOP73" s="555"/>
      <c r="IOQ73" s="555"/>
      <c r="IOR73" s="555"/>
      <c r="IOS73" s="555"/>
      <c r="IOT73" s="555"/>
      <c r="IOU73" s="555"/>
      <c r="IOV73" s="555"/>
      <c r="IOW73" s="555"/>
      <c r="IOX73" s="555"/>
      <c r="IOY73" s="555"/>
      <c r="IOZ73" s="555"/>
      <c r="IPA73" s="555"/>
      <c r="IPB73" s="555"/>
      <c r="IPC73" s="555"/>
      <c r="IPD73" s="555"/>
      <c r="IPE73" s="555"/>
      <c r="IPF73" s="555"/>
      <c r="IPG73" s="555"/>
      <c r="IPH73" s="555"/>
      <c r="IPI73" s="555"/>
      <c r="IPJ73" s="555"/>
      <c r="IPK73" s="555"/>
      <c r="IPL73" s="555"/>
      <c r="IPM73" s="555"/>
      <c r="IPN73" s="555"/>
      <c r="IPO73" s="555"/>
      <c r="IPP73" s="555"/>
      <c r="IPQ73" s="555"/>
      <c r="IPR73" s="555"/>
      <c r="IPS73" s="555"/>
      <c r="IPT73" s="555"/>
      <c r="IPU73" s="555"/>
      <c r="IPV73" s="555"/>
      <c r="IPW73" s="555"/>
      <c r="IPX73" s="555"/>
      <c r="IPY73" s="555"/>
      <c r="IPZ73" s="555"/>
      <c r="IQA73" s="555"/>
      <c r="IQB73" s="555"/>
      <c r="IQC73" s="555"/>
      <c r="IQD73" s="555"/>
      <c r="IQE73" s="555"/>
      <c r="IQF73" s="555"/>
      <c r="IQG73" s="555"/>
      <c r="IQH73" s="555"/>
      <c r="IQI73" s="555"/>
      <c r="IQJ73" s="555"/>
      <c r="IQK73" s="555"/>
      <c r="IQL73" s="555"/>
      <c r="IQM73" s="555"/>
      <c r="IQN73" s="555"/>
      <c r="IQO73" s="555"/>
      <c r="IQP73" s="555"/>
      <c r="IQQ73" s="555"/>
      <c r="IQR73" s="555"/>
      <c r="IQS73" s="555"/>
      <c r="IQT73" s="555"/>
      <c r="IQU73" s="555"/>
      <c r="IQV73" s="555"/>
      <c r="IQW73" s="555"/>
      <c r="IQX73" s="555"/>
      <c r="IQY73" s="555"/>
      <c r="IQZ73" s="555"/>
      <c r="IRA73" s="555"/>
      <c r="IRB73" s="555"/>
      <c r="IRC73" s="555"/>
      <c r="IRD73" s="555"/>
      <c r="IRE73" s="555"/>
      <c r="IRF73" s="555"/>
      <c r="IRG73" s="555"/>
      <c r="IRH73" s="555"/>
      <c r="IRI73" s="555"/>
      <c r="IRJ73" s="555"/>
      <c r="IRK73" s="555"/>
      <c r="IRL73" s="555"/>
      <c r="IRM73" s="555"/>
      <c r="IRN73" s="555"/>
      <c r="IRO73" s="555"/>
      <c r="IRP73" s="555"/>
      <c r="IRQ73" s="555"/>
      <c r="IRR73" s="555"/>
      <c r="IRS73" s="555"/>
      <c r="IRT73" s="555"/>
      <c r="IRU73" s="555"/>
      <c r="IRV73" s="555"/>
      <c r="IRW73" s="555"/>
      <c r="IRX73" s="555"/>
      <c r="IRY73" s="555"/>
      <c r="IRZ73" s="555"/>
      <c r="ISA73" s="555"/>
      <c r="ISB73" s="555"/>
      <c r="ISC73" s="555"/>
      <c r="ISD73" s="555"/>
      <c r="ISE73" s="555"/>
      <c r="ISF73" s="555"/>
      <c r="ISG73" s="555"/>
      <c r="ISH73" s="555"/>
      <c r="ISI73" s="555"/>
      <c r="ISJ73" s="555"/>
      <c r="ISK73" s="555"/>
      <c r="ISL73" s="555"/>
      <c r="ISM73" s="555"/>
      <c r="ISN73" s="555"/>
      <c r="ISO73" s="555"/>
      <c r="ISP73" s="555"/>
      <c r="ISQ73" s="555"/>
      <c r="ISR73" s="555"/>
      <c r="ISS73" s="555"/>
      <c r="IST73" s="555"/>
      <c r="ISU73" s="555"/>
      <c r="ISV73" s="555"/>
      <c r="ISW73" s="555"/>
      <c r="ISX73" s="555"/>
      <c r="ISY73" s="555"/>
      <c r="ISZ73" s="555"/>
      <c r="ITA73" s="555"/>
      <c r="ITB73" s="555"/>
      <c r="ITC73" s="555"/>
      <c r="ITD73" s="555"/>
      <c r="ITE73" s="555"/>
      <c r="ITF73" s="555"/>
      <c r="ITG73" s="555"/>
      <c r="ITH73" s="555"/>
      <c r="ITI73" s="555"/>
      <c r="ITJ73" s="555"/>
      <c r="ITK73" s="555"/>
      <c r="ITL73" s="555"/>
      <c r="ITM73" s="555"/>
      <c r="ITN73" s="555"/>
      <c r="ITO73" s="555"/>
      <c r="ITP73" s="555"/>
      <c r="ITQ73" s="555"/>
      <c r="ITR73" s="555"/>
      <c r="ITS73" s="555"/>
      <c r="ITT73" s="555"/>
      <c r="ITU73" s="555"/>
      <c r="ITV73" s="555"/>
      <c r="ITW73" s="555"/>
      <c r="ITX73" s="555"/>
      <c r="ITY73" s="555"/>
      <c r="ITZ73" s="555"/>
      <c r="IUA73" s="555"/>
      <c r="IUB73" s="555"/>
      <c r="IUC73" s="555"/>
      <c r="IUD73" s="555"/>
      <c r="IUE73" s="555"/>
      <c r="IUF73" s="555"/>
      <c r="IUG73" s="555"/>
      <c r="IUH73" s="555"/>
      <c r="IUI73" s="555"/>
      <c r="IUJ73" s="555"/>
      <c r="IUK73" s="555"/>
      <c r="IUL73" s="555"/>
      <c r="IUM73" s="555"/>
      <c r="IUN73" s="555"/>
      <c r="IUO73" s="555"/>
      <c r="IUP73" s="555"/>
      <c r="IUQ73" s="555"/>
      <c r="IUR73" s="555"/>
      <c r="IUS73" s="555"/>
      <c r="IUT73" s="555"/>
      <c r="IUU73" s="555"/>
      <c r="IUV73" s="555"/>
      <c r="IUW73" s="555"/>
      <c r="IUX73" s="555"/>
      <c r="IUY73" s="555"/>
      <c r="IUZ73" s="555"/>
      <c r="IVA73" s="555"/>
      <c r="IVB73" s="555"/>
      <c r="IVC73" s="555"/>
      <c r="IVD73" s="555"/>
      <c r="IVE73" s="555"/>
      <c r="IVF73" s="555"/>
      <c r="IVG73" s="555"/>
      <c r="IVH73" s="555"/>
      <c r="IVI73" s="555"/>
      <c r="IVJ73" s="555"/>
      <c r="IVK73" s="555"/>
      <c r="IVL73" s="555"/>
      <c r="IVM73" s="555"/>
      <c r="IVN73" s="555"/>
      <c r="IVO73" s="555"/>
      <c r="IVP73" s="555"/>
      <c r="IVQ73" s="555"/>
      <c r="IVR73" s="555"/>
      <c r="IVS73" s="555"/>
      <c r="IVT73" s="555"/>
      <c r="IVU73" s="555"/>
      <c r="IVV73" s="555"/>
      <c r="IVW73" s="555"/>
      <c r="IVX73" s="555"/>
      <c r="IVY73" s="555"/>
      <c r="IVZ73" s="555"/>
      <c r="IWA73" s="555"/>
      <c r="IWB73" s="555"/>
      <c r="IWC73" s="555"/>
      <c r="IWD73" s="555"/>
      <c r="IWE73" s="555"/>
      <c r="IWF73" s="555"/>
      <c r="IWG73" s="555"/>
      <c r="IWH73" s="555"/>
      <c r="IWI73" s="555"/>
      <c r="IWJ73" s="555"/>
      <c r="IWK73" s="555"/>
      <c r="IWL73" s="555"/>
      <c r="IWM73" s="555"/>
      <c r="IWN73" s="555"/>
      <c r="IWO73" s="555"/>
      <c r="IWP73" s="555"/>
      <c r="IWQ73" s="555"/>
      <c r="IWR73" s="555"/>
      <c r="IWS73" s="555"/>
      <c r="IWT73" s="555"/>
      <c r="IWU73" s="555"/>
      <c r="IWV73" s="555"/>
      <c r="IWW73" s="555"/>
      <c r="IWX73" s="555"/>
      <c r="IWY73" s="555"/>
      <c r="IWZ73" s="555"/>
      <c r="IXA73" s="555"/>
      <c r="IXB73" s="555"/>
      <c r="IXC73" s="555"/>
      <c r="IXD73" s="555"/>
      <c r="IXE73" s="555"/>
      <c r="IXF73" s="555"/>
      <c r="IXG73" s="555"/>
      <c r="IXH73" s="555"/>
      <c r="IXI73" s="555"/>
      <c r="IXJ73" s="555"/>
      <c r="IXK73" s="555"/>
      <c r="IXL73" s="555"/>
      <c r="IXM73" s="555"/>
      <c r="IXN73" s="555"/>
      <c r="IXO73" s="555"/>
      <c r="IXP73" s="555"/>
      <c r="IXQ73" s="555"/>
      <c r="IXR73" s="555"/>
      <c r="IXS73" s="555"/>
      <c r="IXT73" s="555"/>
      <c r="IXU73" s="555"/>
      <c r="IXV73" s="555"/>
      <c r="IXW73" s="555"/>
      <c r="IXX73" s="555"/>
      <c r="IXY73" s="555"/>
      <c r="IXZ73" s="555"/>
      <c r="IYA73" s="555"/>
      <c r="IYB73" s="555"/>
      <c r="IYC73" s="555"/>
      <c r="IYD73" s="555"/>
      <c r="IYE73" s="555"/>
      <c r="IYF73" s="555"/>
      <c r="IYG73" s="555"/>
      <c r="IYH73" s="555"/>
      <c r="IYI73" s="555"/>
      <c r="IYJ73" s="555"/>
      <c r="IYK73" s="555"/>
      <c r="IYL73" s="555"/>
      <c r="IYM73" s="555"/>
      <c r="IYN73" s="555"/>
      <c r="IYO73" s="555"/>
      <c r="IYP73" s="555"/>
      <c r="IYQ73" s="555"/>
      <c r="IYR73" s="555"/>
      <c r="IYS73" s="555"/>
      <c r="IYT73" s="555"/>
      <c r="IYU73" s="555"/>
      <c r="IYV73" s="555"/>
      <c r="IYW73" s="555"/>
      <c r="IYX73" s="555"/>
      <c r="IYY73" s="555"/>
      <c r="IYZ73" s="555"/>
      <c r="IZA73" s="555"/>
      <c r="IZB73" s="555"/>
      <c r="IZC73" s="555"/>
      <c r="IZD73" s="555"/>
      <c r="IZE73" s="555"/>
      <c r="IZF73" s="555"/>
      <c r="IZG73" s="555"/>
      <c r="IZH73" s="555"/>
      <c r="IZI73" s="555"/>
      <c r="IZJ73" s="555"/>
      <c r="IZK73" s="555"/>
      <c r="IZL73" s="555"/>
      <c r="IZM73" s="555"/>
      <c r="IZN73" s="555"/>
      <c r="IZO73" s="555"/>
      <c r="IZP73" s="555"/>
      <c r="IZQ73" s="555"/>
      <c r="IZR73" s="555"/>
      <c r="IZS73" s="555"/>
      <c r="IZT73" s="555"/>
      <c r="IZU73" s="555"/>
      <c r="IZV73" s="555"/>
      <c r="IZW73" s="555"/>
      <c r="IZX73" s="555"/>
      <c r="IZY73" s="555"/>
      <c r="IZZ73" s="555"/>
      <c r="JAA73" s="555"/>
      <c r="JAB73" s="555"/>
      <c r="JAC73" s="555"/>
      <c r="JAD73" s="555"/>
      <c r="JAE73" s="555"/>
      <c r="JAF73" s="555"/>
      <c r="JAG73" s="555"/>
      <c r="JAH73" s="555"/>
      <c r="JAI73" s="555"/>
      <c r="JAJ73" s="555"/>
      <c r="JAK73" s="555"/>
      <c r="JAL73" s="555"/>
      <c r="JAM73" s="555"/>
      <c r="JAN73" s="555"/>
      <c r="JAO73" s="555"/>
      <c r="JAP73" s="555"/>
      <c r="JAQ73" s="555"/>
      <c r="JAR73" s="555"/>
      <c r="JAS73" s="555"/>
      <c r="JAT73" s="555"/>
      <c r="JAU73" s="555"/>
      <c r="JAV73" s="555"/>
      <c r="JAW73" s="555"/>
      <c r="JAX73" s="555"/>
      <c r="JAY73" s="555"/>
      <c r="JAZ73" s="555"/>
      <c r="JBA73" s="555"/>
      <c r="JBB73" s="555"/>
      <c r="JBC73" s="555"/>
      <c r="JBD73" s="555"/>
      <c r="JBE73" s="555"/>
      <c r="JBF73" s="555"/>
      <c r="JBG73" s="555"/>
      <c r="JBH73" s="555"/>
      <c r="JBI73" s="555"/>
      <c r="JBJ73" s="555"/>
      <c r="JBK73" s="555"/>
      <c r="JBL73" s="555"/>
      <c r="JBM73" s="555"/>
      <c r="JBN73" s="555"/>
      <c r="JBO73" s="555"/>
      <c r="JBP73" s="555"/>
      <c r="JBQ73" s="555"/>
      <c r="JBR73" s="555"/>
      <c r="JBS73" s="555"/>
      <c r="JBT73" s="555"/>
      <c r="JBU73" s="555"/>
      <c r="JBV73" s="555"/>
      <c r="JBW73" s="555"/>
      <c r="JBX73" s="555"/>
      <c r="JBY73" s="555"/>
      <c r="JBZ73" s="555"/>
      <c r="JCA73" s="555"/>
      <c r="JCB73" s="555"/>
      <c r="JCC73" s="555"/>
      <c r="JCD73" s="555"/>
      <c r="JCE73" s="555"/>
      <c r="JCF73" s="555"/>
      <c r="JCG73" s="555"/>
      <c r="JCH73" s="555"/>
      <c r="JCI73" s="555"/>
      <c r="JCJ73" s="555"/>
      <c r="JCK73" s="555"/>
      <c r="JCL73" s="555"/>
      <c r="JCM73" s="555"/>
      <c r="JCN73" s="555"/>
      <c r="JCO73" s="555"/>
      <c r="JCP73" s="555"/>
      <c r="JCQ73" s="555"/>
      <c r="JCR73" s="555"/>
      <c r="JCS73" s="555"/>
      <c r="JCT73" s="555"/>
      <c r="JCU73" s="555"/>
      <c r="JCV73" s="555"/>
      <c r="JCW73" s="555"/>
      <c r="JCX73" s="555"/>
      <c r="JCY73" s="555"/>
      <c r="JCZ73" s="555"/>
      <c r="JDA73" s="555"/>
      <c r="JDB73" s="555"/>
      <c r="JDC73" s="555"/>
      <c r="JDD73" s="555"/>
      <c r="JDE73" s="555"/>
      <c r="JDF73" s="555"/>
      <c r="JDG73" s="555"/>
      <c r="JDH73" s="555"/>
      <c r="JDI73" s="555"/>
      <c r="JDJ73" s="555"/>
      <c r="JDK73" s="555"/>
      <c r="JDL73" s="555"/>
      <c r="JDM73" s="555"/>
      <c r="JDN73" s="555"/>
      <c r="JDO73" s="555"/>
      <c r="JDP73" s="555"/>
      <c r="JDQ73" s="555"/>
      <c r="JDR73" s="555"/>
      <c r="JDS73" s="555"/>
      <c r="JDT73" s="555"/>
      <c r="JDU73" s="555"/>
      <c r="JDV73" s="555"/>
      <c r="JDW73" s="555"/>
      <c r="JDX73" s="555"/>
      <c r="JDY73" s="555"/>
      <c r="JDZ73" s="555"/>
      <c r="JEA73" s="555"/>
      <c r="JEB73" s="555"/>
      <c r="JEC73" s="555"/>
      <c r="JED73" s="555"/>
      <c r="JEE73" s="555"/>
      <c r="JEF73" s="555"/>
      <c r="JEG73" s="555"/>
      <c r="JEH73" s="555"/>
      <c r="JEI73" s="555"/>
      <c r="JEJ73" s="555"/>
      <c r="JEK73" s="555"/>
      <c r="JEL73" s="555"/>
      <c r="JEM73" s="555"/>
      <c r="JEN73" s="555"/>
      <c r="JEO73" s="555"/>
      <c r="JEP73" s="555"/>
      <c r="JEQ73" s="555"/>
      <c r="JER73" s="555"/>
      <c r="JES73" s="555"/>
      <c r="JET73" s="555"/>
      <c r="JEU73" s="555"/>
      <c r="JEV73" s="555"/>
      <c r="JEW73" s="555"/>
      <c r="JEX73" s="555"/>
      <c r="JEY73" s="555"/>
      <c r="JEZ73" s="555"/>
      <c r="JFA73" s="555"/>
      <c r="JFB73" s="555"/>
      <c r="JFC73" s="555"/>
      <c r="JFD73" s="555"/>
      <c r="JFE73" s="555"/>
      <c r="JFF73" s="555"/>
      <c r="JFG73" s="555"/>
      <c r="JFH73" s="555"/>
      <c r="JFI73" s="555"/>
      <c r="JFJ73" s="555"/>
      <c r="JFK73" s="555"/>
      <c r="JFL73" s="555"/>
      <c r="JFM73" s="555"/>
      <c r="JFN73" s="555"/>
      <c r="JFO73" s="555"/>
      <c r="JFP73" s="555"/>
      <c r="JFQ73" s="555"/>
      <c r="JFR73" s="555"/>
      <c r="JFS73" s="555"/>
      <c r="JFT73" s="555"/>
      <c r="JFU73" s="555"/>
      <c r="JFV73" s="555"/>
      <c r="JFW73" s="555"/>
      <c r="JFX73" s="555"/>
      <c r="JFY73" s="555"/>
      <c r="JFZ73" s="555"/>
      <c r="JGA73" s="555"/>
      <c r="JGB73" s="555"/>
      <c r="JGC73" s="555"/>
      <c r="JGD73" s="555"/>
      <c r="JGE73" s="555"/>
      <c r="JGF73" s="555"/>
      <c r="JGG73" s="555"/>
      <c r="JGH73" s="555"/>
      <c r="JGI73" s="555"/>
      <c r="JGJ73" s="555"/>
      <c r="JGK73" s="555"/>
      <c r="JGL73" s="555"/>
      <c r="JGM73" s="555"/>
      <c r="JGN73" s="555"/>
      <c r="JGO73" s="555"/>
      <c r="JGP73" s="555"/>
      <c r="JGQ73" s="555"/>
      <c r="JGR73" s="555"/>
      <c r="JGS73" s="555"/>
      <c r="JGT73" s="555"/>
      <c r="JGU73" s="555"/>
      <c r="JGV73" s="555"/>
      <c r="JGW73" s="555"/>
      <c r="JGX73" s="555"/>
      <c r="JGY73" s="555"/>
      <c r="JGZ73" s="555"/>
      <c r="JHA73" s="555"/>
      <c r="JHB73" s="555"/>
      <c r="JHC73" s="555"/>
      <c r="JHD73" s="555"/>
      <c r="JHE73" s="555"/>
      <c r="JHF73" s="555"/>
      <c r="JHG73" s="555"/>
      <c r="JHH73" s="555"/>
      <c r="JHI73" s="555"/>
      <c r="JHJ73" s="555"/>
      <c r="JHK73" s="555"/>
      <c r="JHL73" s="555"/>
      <c r="JHM73" s="555"/>
      <c r="JHN73" s="555"/>
      <c r="JHO73" s="555"/>
      <c r="JHP73" s="555"/>
      <c r="JHQ73" s="555"/>
      <c r="JHR73" s="555"/>
      <c r="JHS73" s="555"/>
      <c r="JHT73" s="555"/>
      <c r="JHU73" s="555"/>
      <c r="JHV73" s="555"/>
      <c r="JHW73" s="555"/>
      <c r="JHX73" s="555"/>
      <c r="JHY73" s="555"/>
      <c r="JHZ73" s="555"/>
      <c r="JIA73" s="555"/>
      <c r="JIB73" s="555"/>
      <c r="JIC73" s="555"/>
      <c r="JID73" s="555"/>
      <c r="JIE73" s="555"/>
      <c r="JIF73" s="555"/>
      <c r="JIG73" s="555"/>
      <c r="JIH73" s="555"/>
      <c r="JII73" s="555"/>
      <c r="JIJ73" s="555"/>
      <c r="JIK73" s="555"/>
      <c r="JIL73" s="555"/>
      <c r="JIM73" s="555"/>
      <c r="JIN73" s="555"/>
      <c r="JIO73" s="555"/>
      <c r="JIP73" s="555"/>
      <c r="JIQ73" s="555"/>
      <c r="JIR73" s="555"/>
      <c r="JIS73" s="555"/>
      <c r="JIT73" s="555"/>
      <c r="JIU73" s="555"/>
      <c r="JIV73" s="555"/>
      <c r="JIW73" s="555"/>
      <c r="JIX73" s="555"/>
      <c r="JIY73" s="555"/>
      <c r="JIZ73" s="555"/>
      <c r="JJA73" s="555"/>
      <c r="JJB73" s="555"/>
      <c r="JJC73" s="555"/>
      <c r="JJD73" s="555"/>
      <c r="JJE73" s="555"/>
      <c r="JJF73" s="555"/>
      <c r="JJG73" s="555"/>
      <c r="JJH73" s="555"/>
      <c r="JJI73" s="555"/>
      <c r="JJJ73" s="555"/>
      <c r="JJK73" s="555"/>
      <c r="JJL73" s="555"/>
      <c r="JJM73" s="555"/>
      <c r="JJN73" s="555"/>
      <c r="JJO73" s="555"/>
      <c r="JJP73" s="555"/>
      <c r="JJQ73" s="555"/>
      <c r="JJR73" s="555"/>
      <c r="JJS73" s="555"/>
      <c r="JJT73" s="555"/>
      <c r="JJU73" s="555"/>
      <c r="JJV73" s="555"/>
      <c r="JJW73" s="555"/>
      <c r="JJX73" s="555"/>
      <c r="JJY73" s="555"/>
      <c r="JJZ73" s="555"/>
      <c r="JKA73" s="555"/>
      <c r="JKB73" s="555"/>
      <c r="JKC73" s="555"/>
      <c r="JKD73" s="555"/>
      <c r="JKE73" s="555"/>
      <c r="JKF73" s="555"/>
      <c r="JKG73" s="555"/>
      <c r="JKH73" s="555"/>
      <c r="JKI73" s="555"/>
      <c r="JKJ73" s="555"/>
      <c r="JKK73" s="555"/>
      <c r="JKL73" s="555"/>
      <c r="JKM73" s="555"/>
      <c r="JKN73" s="555"/>
      <c r="JKO73" s="555"/>
      <c r="JKP73" s="555"/>
      <c r="JKQ73" s="555"/>
      <c r="JKR73" s="555"/>
      <c r="JKS73" s="555"/>
      <c r="JKT73" s="555"/>
      <c r="JKU73" s="555"/>
      <c r="JKV73" s="555"/>
      <c r="JKW73" s="555"/>
      <c r="JKX73" s="555"/>
      <c r="JKY73" s="555"/>
      <c r="JKZ73" s="555"/>
      <c r="JLA73" s="555"/>
      <c r="JLB73" s="555"/>
      <c r="JLC73" s="555"/>
      <c r="JLD73" s="555"/>
      <c r="JLE73" s="555"/>
      <c r="JLF73" s="555"/>
      <c r="JLG73" s="555"/>
      <c r="JLH73" s="555"/>
      <c r="JLI73" s="555"/>
      <c r="JLJ73" s="555"/>
      <c r="JLK73" s="555"/>
      <c r="JLL73" s="555"/>
      <c r="JLM73" s="555"/>
      <c r="JLN73" s="555"/>
      <c r="JLO73" s="555"/>
      <c r="JLP73" s="555"/>
      <c r="JLQ73" s="555"/>
      <c r="JLR73" s="555"/>
      <c r="JLS73" s="555"/>
      <c r="JLT73" s="555"/>
      <c r="JLU73" s="555"/>
      <c r="JLV73" s="555"/>
      <c r="JLW73" s="555"/>
      <c r="JLX73" s="555"/>
      <c r="JLY73" s="555"/>
      <c r="JLZ73" s="555"/>
      <c r="JMA73" s="555"/>
      <c r="JMB73" s="555"/>
      <c r="JMC73" s="555"/>
      <c r="JMD73" s="555"/>
      <c r="JME73" s="555"/>
      <c r="JMF73" s="555"/>
      <c r="JMG73" s="555"/>
      <c r="JMH73" s="555"/>
      <c r="JMI73" s="555"/>
      <c r="JMJ73" s="555"/>
      <c r="JMK73" s="555"/>
      <c r="JML73" s="555"/>
      <c r="JMM73" s="555"/>
      <c r="JMN73" s="555"/>
      <c r="JMO73" s="555"/>
      <c r="JMP73" s="555"/>
      <c r="JMQ73" s="555"/>
      <c r="JMR73" s="555"/>
      <c r="JMS73" s="555"/>
      <c r="JMT73" s="555"/>
      <c r="JMU73" s="555"/>
      <c r="JMV73" s="555"/>
      <c r="JMW73" s="555"/>
      <c r="JMX73" s="555"/>
      <c r="JMY73" s="555"/>
      <c r="JMZ73" s="555"/>
      <c r="JNA73" s="555"/>
      <c r="JNB73" s="555"/>
      <c r="JNC73" s="555"/>
      <c r="JND73" s="555"/>
      <c r="JNE73" s="555"/>
      <c r="JNF73" s="555"/>
      <c r="JNG73" s="555"/>
      <c r="JNH73" s="555"/>
      <c r="JNI73" s="555"/>
      <c r="JNJ73" s="555"/>
      <c r="JNK73" s="555"/>
      <c r="JNL73" s="555"/>
      <c r="JNM73" s="555"/>
      <c r="JNN73" s="555"/>
      <c r="JNO73" s="555"/>
      <c r="JNP73" s="555"/>
      <c r="JNQ73" s="555"/>
      <c r="JNR73" s="555"/>
      <c r="JNS73" s="555"/>
      <c r="JNT73" s="555"/>
      <c r="JNU73" s="555"/>
      <c r="JNV73" s="555"/>
      <c r="JNW73" s="555"/>
      <c r="JNX73" s="555"/>
      <c r="JNY73" s="555"/>
      <c r="JNZ73" s="555"/>
      <c r="JOA73" s="555"/>
      <c r="JOB73" s="555"/>
      <c r="JOC73" s="555"/>
      <c r="JOD73" s="555"/>
      <c r="JOE73" s="555"/>
      <c r="JOF73" s="555"/>
      <c r="JOG73" s="555"/>
      <c r="JOH73" s="555"/>
      <c r="JOI73" s="555"/>
      <c r="JOJ73" s="555"/>
      <c r="JOK73" s="555"/>
      <c r="JOL73" s="555"/>
      <c r="JOM73" s="555"/>
      <c r="JON73" s="555"/>
      <c r="JOO73" s="555"/>
      <c r="JOP73" s="555"/>
      <c r="JOQ73" s="555"/>
      <c r="JOR73" s="555"/>
      <c r="JOS73" s="555"/>
      <c r="JOT73" s="555"/>
      <c r="JOU73" s="555"/>
      <c r="JOV73" s="555"/>
      <c r="JOW73" s="555"/>
      <c r="JOX73" s="555"/>
      <c r="JOY73" s="555"/>
      <c r="JOZ73" s="555"/>
      <c r="JPA73" s="555"/>
      <c r="JPB73" s="555"/>
      <c r="JPC73" s="555"/>
      <c r="JPD73" s="555"/>
      <c r="JPE73" s="555"/>
      <c r="JPF73" s="555"/>
      <c r="JPG73" s="555"/>
      <c r="JPH73" s="555"/>
      <c r="JPI73" s="555"/>
      <c r="JPJ73" s="555"/>
      <c r="JPK73" s="555"/>
      <c r="JPL73" s="555"/>
      <c r="JPM73" s="555"/>
      <c r="JPN73" s="555"/>
      <c r="JPO73" s="555"/>
      <c r="JPP73" s="555"/>
      <c r="JPQ73" s="555"/>
      <c r="JPR73" s="555"/>
      <c r="JPS73" s="555"/>
      <c r="JPT73" s="555"/>
      <c r="JPU73" s="555"/>
      <c r="JPV73" s="555"/>
      <c r="JPW73" s="555"/>
      <c r="JPX73" s="555"/>
      <c r="JPY73" s="555"/>
      <c r="JPZ73" s="555"/>
      <c r="JQA73" s="555"/>
      <c r="JQB73" s="555"/>
      <c r="JQC73" s="555"/>
      <c r="JQD73" s="555"/>
      <c r="JQE73" s="555"/>
      <c r="JQF73" s="555"/>
      <c r="JQG73" s="555"/>
      <c r="JQH73" s="555"/>
      <c r="JQI73" s="555"/>
      <c r="JQJ73" s="555"/>
      <c r="JQK73" s="555"/>
      <c r="JQL73" s="555"/>
      <c r="JQM73" s="555"/>
      <c r="JQN73" s="555"/>
      <c r="JQO73" s="555"/>
      <c r="JQP73" s="555"/>
      <c r="JQQ73" s="555"/>
      <c r="JQR73" s="555"/>
      <c r="JQS73" s="555"/>
      <c r="JQT73" s="555"/>
      <c r="JQU73" s="555"/>
      <c r="JQV73" s="555"/>
      <c r="JQW73" s="555"/>
      <c r="JQX73" s="555"/>
      <c r="JQY73" s="555"/>
      <c r="JQZ73" s="555"/>
      <c r="JRA73" s="555"/>
      <c r="JRB73" s="555"/>
      <c r="JRC73" s="555"/>
      <c r="JRD73" s="555"/>
      <c r="JRE73" s="555"/>
      <c r="JRF73" s="555"/>
      <c r="JRG73" s="555"/>
      <c r="JRH73" s="555"/>
      <c r="JRI73" s="555"/>
      <c r="JRJ73" s="555"/>
      <c r="JRK73" s="555"/>
      <c r="JRL73" s="555"/>
      <c r="JRM73" s="555"/>
      <c r="JRN73" s="555"/>
      <c r="JRO73" s="555"/>
      <c r="JRP73" s="555"/>
      <c r="JRQ73" s="555"/>
      <c r="JRR73" s="555"/>
      <c r="JRS73" s="555"/>
      <c r="JRT73" s="555"/>
      <c r="JRU73" s="555"/>
      <c r="JRV73" s="555"/>
      <c r="JRW73" s="555"/>
      <c r="JRX73" s="555"/>
      <c r="JRY73" s="555"/>
      <c r="JRZ73" s="555"/>
      <c r="JSA73" s="555"/>
      <c r="JSB73" s="555"/>
      <c r="JSC73" s="555"/>
      <c r="JSD73" s="555"/>
      <c r="JSE73" s="555"/>
      <c r="JSF73" s="555"/>
      <c r="JSG73" s="555"/>
      <c r="JSH73" s="555"/>
      <c r="JSI73" s="555"/>
      <c r="JSJ73" s="555"/>
      <c r="JSK73" s="555"/>
      <c r="JSL73" s="555"/>
      <c r="JSM73" s="555"/>
      <c r="JSN73" s="555"/>
      <c r="JSO73" s="555"/>
      <c r="JSP73" s="555"/>
      <c r="JSQ73" s="555"/>
      <c r="JSR73" s="555"/>
      <c r="JSS73" s="555"/>
      <c r="JST73" s="555"/>
      <c r="JSU73" s="555"/>
      <c r="JSV73" s="555"/>
      <c r="JSW73" s="555"/>
      <c r="JSX73" s="555"/>
      <c r="JSY73" s="555"/>
      <c r="JSZ73" s="555"/>
      <c r="JTA73" s="555"/>
      <c r="JTB73" s="555"/>
      <c r="JTC73" s="555"/>
      <c r="JTD73" s="555"/>
      <c r="JTE73" s="555"/>
      <c r="JTF73" s="555"/>
      <c r="JTG73" s="555"/>
      <c r="JTH73" s="555"/>
      <c r="JTI73" s="555"/>
      <c r="JTJ73" s="555"/>
      <c r="JTK73" s="555"/>
      <c r="JTL73" s="555"/>
      <c r="JTM73" s="555"/>
      <c r="JTN73" s="555"/>
      <c r="JTO73" s="555"/>
      <c r="JTP73" s="555"/>
      <c r="JTQ73" s="555"/>
      <c r="JTR73" s="555"/>
      <c r="JTS73" s="555"/>
      <c r="JTT73" s="555"/>
      <c r="JTU73" s="555"/>
      <c r="JTV73" s="555"/>
      <c r="JTW73" s="555"/>
      <c r="JTX73" s="555"/>
      <c r="JTY73" s="555"/>
      <c r="JTZ73" s="555"/>
      <c r="JUA73" s="555"/>
      <c r="JUB73" s="555"/>
      <c r="JUC73" s="555"/>
      <c r="JUD73" s="555"/>
      <c r="JUE73" s="555"/>
      <c r="JUF73" s="555"/>
      <c r="JUG73" s="555"/>
      <c r="JUH73" s="555"/>
      <c r="JUI73" s="555"/>
      <c r="JUJ73" s="555"/>
      <c r="JUK73" s="555"/>
      <c r="JUL73" s="555"/>
      <c r="JUM73" s="555"/>
      <c r="JUN73" s="555"/>
      <c r="JUO73" s="555"/>
      <c r="JUP73" s="555"/>
      <c r="JUQ73" s="555"/>
      <c r="JUR73" s="555"/>
      <c r="JUS73" s="555"/>
      <c r="JUT73" s="555"/>
      <c r="JUU73" s="555"/>
      <c r="JUV73" s="555"/>
      <c r="JUW73" s="555"/>
      <c r="JUX73" s="555"/>
      <c r="JUY73" s="555"/>
      <c r="JUZ73" s="555"/>
      <c r="JVA73" s="555"/>
      <c r="JVB73" s="555"/>
      <c r="JVC73" s="555"/>
      <c r="JVD73" s="555"/>
      <c r="JVE73" s="555"/>
      <c r="JVF73" s="555"/>
      <c r="JVG73" s="555"/>
      <c r="JVH73" s="555"/>
      <c r="JVI73" s="555"/>
      <c r="JVJ73" s="555"/>
      <c r="JVK73" s="555"/>
      <c r="JVL73" s="555"/>
      <c r="JVM73" s="555"/>
      <c r="JVN73" s="555"/>
      <c r="JVO73" s="555"/>
      <c r="JVP73" s="555"/>
      <c r="JVQ73" s="555"/>
      <c r="JVR73" s="555"/>
      <c r="JVS73" s="555"/>
      <c r="JVT73" s="555"/>
      <c r="JVU73" s="555"/>
      <c r="JVV73" s="555"/>
      <c r="JVW73" s="555"/>
      <c r="JVX73" s="555"/>
      <c r="JVY73" s="555"/>
      <c r="JVZ73" s="555"/>
      <c r="JWA73" s="555"/>
      <c r="JWB73" s="555"/>
      <c r="JWC73" s="555"/>
      <c r="JWD73" s="555"/>
      <c r="JWE73" s="555"/>
      <c r="JWF73" s="555"/>
      <c r="JWG73" s="555"/>
      <c r="JWH73" s="555"/>
      <c r="JWI73" s="555"/>
      <c r="JWJ73" s="555"/>
      <c r="JWK73" s="555"/>
      <c r="JWL73" s="555"/>
      <c r="JWM73" s="555"/>
      <c r="JWN73" s="555"/>
      <c r="JWO73" s="555"/>
      <c r="JWP73" s="555"/>
      <c r="JWQ73" s="555"/>
      <c r="JWR73" s="555"/>
      <c r="JWS73" s="555"/>
      <c r="JWT73" s="555"/>
      <c r="JWU73" s="555"/>
      <c r="JWV73" s="555"/>
      <c r="JWW73" s="555"/>
      <c r="JWX73" s="555"/>
      <c r="JWY73" s="555"/>
      <c r="JWZ73" s="555"/>
      <c r="JXA73" s="555"/>
      <c r="JXB73" s="555"/>
      <c r="JXC73" s="555"/>
      <c r="JXD73" s="555"/>
      <c r="JXE73" s="555"/>
      <c r="JXF73" s="555"/>
      <c r="JXG73" s="555"/>
      <c r="JXH73" s="555"/>
      <c r="JXI73" s="555"/>
      <c r="JXJ73" s="555"/>
      <c r="JXK73" s="555"/>
      <c r="JXL73" s="555"/>
      <c r="JXM73" s="555"/>
      <c r="JXN73" s="555"/>
      <c r="JXO73" s="555"/>
      <c r="JXP73" s="555"/>
      <c r="JXQ73" s="555"/>
      <c r="JXR73" s="555"/>
      <c r="JXS73" s="555"/>
      <c r="JXT73" s="555"/>
      <c r="JXU73" s="555"/>
      <c r="JXV73" s="555"/>
      <c r="JXW73" s="555"/>
      <c r="JXX73" s="555"/>
      <c r="JXY73" s="555"/>
      <c r="JXZ73" s="555"/>
      <c r="JYA73" s="555"/>
      <c r="JYB73" s="555"/>
      <c r="JYC73" s="555"/>
      <c r="JYD73" s="555"/>
      <c r="JYE73" s="555"/>
      <c r="JYF73" s="555"/>
      <c r="JYG73" s="555"/>
      <c r="JYH73" s="555"/>
      <c r="JYI73" s="555"/>
      <c r="JYJ73" s="555"/>
      <c r="JYK73" s="555"/>
      <c r="JYL73" s="555"/>
      <c r="JYM73" s="555"/>
      <c r="JYN73" s="555"/>
      <c r="JYO73" s="555"/>
      <c r="JYP73" s="555"/>
      <c r="JYQ73" s="555"/>
      <c r="JYR73" s="555"/>
      <c r="JYS73" s="555"/>
      <c r="JYT73" s="555"/>
      <c r="JYU73" s="555"/>
      <c r="JYV73" s="555"/>
      <c r="JYW73" s="555"/>
      <c r="JYX73" s="555"/>
      <c r="JYY73" s="555"/>
      <c r="JYZ73" s="555"/>
      <c r="JZA73" s="555"/>
      <c r="JZB73" s="555"/>
      <c r="JZC73" s="555"/>
      <c r="JZD73" s="555"/>
      <c r="JZE73" s="555"/>
      <c r="JZF73" s="555"/>
      <c r="JZG73" s="555"/>
      <c r="JZH73" s="555"/>
      <c r="JZI73" s="555"/>
      <c r="JZJ73" s="555"/>
      <c r="JZK73" s="555"/>
      <c r="JZL73" s="555"/>
      <c r="JZM73" s="555"/>
      <c r="JZN73" s="555"/>
      <c r="JZO73" s="555"/>
      <c r="JZP73" s="555"/>
      <c r="JZQ73" s="555"/>
      <c r="JZR73" s="555"/>
      <c r="JZS73" s="555"/>
      <c r="JZT73" s="555"/>
      <c r="JZU73" s="555"/>
      <c r="JZV73" s="555"/>
      <c r="JZW73" s="555"/>
      <c r="JZX73" s="555"/>
      <c r="JZY73" s="555"/>
      <c r="JZZ73" s="555"/>
      <c r="KAA73" s="555"/>
      <c r="KAB73" s="555"/>
      <c r="KAC73" s="555"/>
      <c r="KAD73" s="555"/>
      <c r="KAE73" s="555"/>
      <c r="KAF73" s="555"/>
      <c r="KAG73" s="555"/>
      <c r="KAH73" s="555"/>
      <c r="KAI73" s="555"/>
      <c r="KAJ73" s="555"/>
      <c r="KAK73" s="555"/>
      <c r="KAL73" s="555"/>
      <c r="KAM73" s="555"/>
      <c r="KAN73" s="555"/>
      <c r="KAO73" s="555"/>
      <c r="KAP73" s="555"/>
      <c r="KAQ73" s="555"/>
      <c r="KAR73" s="555"/>
      <c r="KAS73" s="555"/>
      <c r="KAT73" s="555"/>
      <c r="KAU73" s="555"/>
      <c r="KAV73" s="555"/>
      <c r="KAW73" s="555"/>
      <c r="KAX73" s="555"/>
      <c r="KAY73" s="555"/>
      <c r="KAZ73" s="555"/>
      <c r="KBA73" s="555"/>
      <c r="KBB73" s="555"/>
      <c r="KBC73" s="555"/>
      <c r="KBD73" s="555"/>
      <c r="KBE73" s="555"/>
      <c r="KBF73" s="555"/>
      <c r="KBG73" s="555"/>
      <c r="KBH73" s="555"/>
      <c r="KBI73" s="555"/>
      <c r="KBJ73" s="555"/>
      <c r="KBK73" s="555"/>
      <c r="KBL73" s="555"/>
      <c r="KBM73" s="555"/>
      <c r="KBN73" s="555"/>
      <c r="KBO73" s="555"/>
      <c r="KBP73" s="555"/>
      <c r="KBQ73" s="555"/>
      <c r="KBR73" s="555"/>
      <c r="KBS73" s="555"/>
      <c r="KBT73" s="555"/>
      <c r="KBU73" s="555"/>
      <c r="KBV73" s="555"/>
      <c r="KBW73" s="555"/>
      <c r="KBX73" s="555"/>
      <c r="KBY73" s="555"/>
      <c r="KBZ73" s="555"/>
      <c r="KCA73" s="555"/>
      <c r="KCB73" s="555"/>
      <c r="KCC73" s="555"/>
      <c r="KCD73" s="555"/>
      <c r="KCE73" s="555"/>
      <c r="KCF73" s="555"/>
      <c r="KCG73" s="555"/>
      <c r="KCH73" s="555"/>
      <c r="KCI73" s="555"/>
      <c r="KCJ73" s="555"/>
      <c r="KCK73" s="555"/>
      <c r="KCL73" s="555"/>
      <c r="KCM73" s="555"/>
      <c r="KCN73" s="555"/>
      <c r="KCO73" s="555"/>
      <c r="KCP73" s="555"/>
      <c r="KCQ73" s="555"/>
      <c r="KCR73" s="555"/>
      <c r="KCS73" s="555"/>
      <c r="KCT73" s="555"/>
      <c r="KCU73" s="555"/>
      <c r="KCV73" s="555"/>
      <c r="KCW73" s="555"/>
      <c r="KCX73" s="555"/>
      <c r="KCY73" s="555"/>
      <c r="KCZ73" s="555"/>
      <c r="KDA73" s="555"/>
      <c r="KDB73" s="555"/>
      <c r="KDC73" s="555"/>
      <c r="KDD73" s="555"/>
      <c r="KDE73" s="555"/>
      <c r="KDF73" s="555"/>
      <c r="KDG73" s="555"/>
      <c r="KDH73" s="555"/>
      <c r="KDI73" s="555"/>
      <c r="KDJ73" s="555"/>
      <c r="KDK73" s="555"/>
      <c r="KDL73" s="555"/>
      <c r="KDM73" s="555"/>
      <c r="KDN73" s="555"/>
      <c r="KDO73" s="555"/>
      <c r="KDP73" s="555"/>
      <c r="KDQ73" s="555"/>
      <c r="KDR73" s="555"/>
      <c r="KDS73" s="555"/>
      <c r="KDT73" s="555"/>
      <c r="KDU73" s="555"/>
      <c r="KDV73" s="555"/>
      <c r="KDW73" s="555"/>
      <c r="KDX73" s="555"/>
      <c r="KDY73" s="555"/>
      <c r="KDZ73" s="555"/>
      <c r="KEA73" s="555"/>
      <c r="KEB73" s="555"/>
      <c r="KEC73" s="555"/>
      <c r="KED73" s="555"/>
      <c r="KEE73" s="555"/>
      <c r="KEF73" s="555"/>
      <c r="KEG73" s="555"/>
      <c r="KEH73" s="555"/>
      <c r="KEI73" s="555"/>
      <c r="KEJ73" s="555"/>
      <c r="KEK73" s="555"/>
      <c r="KEL73" s="555"/>
      <c r="KEM73" s="555"/>
      <c r="KEN73" s="555"/>
      <c r="KEO73" s="555"/>
      <c r="KEP73" s="555"/>
      <c r="KEQ73" s="555"/>
      <c r="KER73" s="555"/>
      <c r="KES73" s="555"/>
      <c r="KET73" s="555"/>
      <c r="KEU73" s="555"/>
      <c r="KEV73" s="555"/>
      <c r="KEW73" s="555"/>
      <c r="KEX73" s="555"/>
      <c r="KEY73" s="555"/>
      <c r="KEZ73" s="555"/>
      <c r="KFA73" s="555"/>
      <c r="KFB73" s="555"/>
      <c r="KFC73" s="555"/>
      <c r="KFD73" s="555"/>
      <c r="KFE73" s="555"/>
      <c r="KFF73" s="555"/>
      <c r="KFG73" s="555"/>
      <c r="KFH73" s="555"/>
      <c r="KFI73" s="555"/>
      <c r="KFJ73" s="555"/>
      <c r="KFK73" s="555"/>
      <c r="KFL73" s="555"/>
      <c r="KFM73" s="555"/>
      <c r="KFN73" s="555"/>
      <c r="KFO73" s="555"/>
      <c r="KFP73" s="555"/>
      <c r="KFQ73" s="555"/>
      <c r="KFR73" s="555"/>
      <c r="KFS73" s="555"/>
      <c r="KFT73" s="555"/>
      <c r="KFU73" s="555"/>
      <c r="KFV73" s="555"/>
      <c r="KFW73" s="555"/>
      <c r="KFX73" s="555"/>
      <c r="KFY73" s="555"/>
      <c r="KFZ73" s="555"/>
      <c r="KGA73" s="555"/>
      <c r="KGB73" s="555"/>
      <c r="KGC73" s="555"/>
      <c r="KGD73" s="555"/>
      <c r="KGE73" s="555"/>
      <c r="KGF73" s="555"/>
      <c r="KGG73" s="555"/>
      <c r="KGH73" s="555"/>
      <c r="KGI73" s="555"/>
      <c r="KGJ73" s="555"/>
      <c r="KGK73" s="555"/>
      <c r="KGL73" s="555"/>
      <c r="KGM73" s="555"/>
      <c r="KGN73" s="555"/>
      <c r="KGO73" s="555"/>
      <c r="KGP73" s="555"/>
      <c r="KGQ73" s="555"/>
      <c r="KGR73" s="555"/>
      <c r="KGS73" s="555"/>
      <c r="KGT73" s="555"/>
      <c r="KGU73" s="555"/>
      <c r="KGV73" s="555"/>
      <c r="KGW73" s="555"/>
      <c r="KGX73" s="555"/>
      <c r="KGY73" s="555"/>
      <c r="KGZ73" s="555"/>
      <c r="KHA73" s="555"/>
      <c r="KHB73" s="555"/>
      <c r="KHC73" s="555"/>
      <c r="KHD73" s="555"/>
      <c r="KHE73" s="555"/>
      <c r="KHF73" s="555"/>
      <c r="KHG73" s="555"/>
      <c r="KHH73" s="555"/>
      <c r="KHI73" s="555"/>
      <c r="KHJ73" s="555"/>
      <c r="KHK73" s="555"/>
      <c r="KHL73" s="555"/>
      <c r="KHM73" s="555"/>
      <c r="KHN73" s="555"/>
      <c r="KHO73" s="555"/>
      <c r="KHP73" s="555"/>
      <c r="KHQ73" s="555"/>
      <c r="KHR73" s="555"/>
      <c r="KHS73" s="555"/>
      <c r="KHT73" s="555"/>
      <c r="KHU73" s="555"/>
      <c r="KHV73" s="555"/>
      <c r="KHW73" s="555"/>
      <c r="KHX73" s="555"/>
      <c r="KHY73" s="555"/>
      <c r="KHZ73" s="555"/>
      <c r="KIA73" s="555"/>
      <c r="KIB73" s="555"/>
      <c r="KIC73" s="555"/>
      <c r="KID73" s="555"/>
      <c r="KIE73" s="555"/>
      <c r="KIF73" s="555"/>
      <c r="KIG73" s="555"/>
      <c r="KIH73" s="555"/>
      <c r="KII73" s="555"/>
      <c r="KIJ73" s="555"/>
      <c r="KIK73" s="555"/>
      <c r="KIL73" s="555"/>
      <c r="KIM73" s="555"/>
      <c r="KIN73" s="555"/>
      <c r="KIO73" s="555"/>
      <c r="KIP73" s="555"/>
      <c r="KIQ73" s="555"/>
      <c r="KIR73" s="555"/>
      <c r="KIS73" s="555"/>
      <c r="KIT73" s="555"/>
      <c r="KIU73" s="555"/>
      <c r="KIV73" s="555"/>
      <c r="KIW73" s="555"/>
      <c r="KIX73" s="555"/>
      <c r="KIY73" s="555"/>
      <c r="KIZ73" s="555"/>
      <c r="KJA73" s="555"/>
      <c r="KJB73" s="555"/>
      <c r="KJC73" s="555"/>
      <c r="KJD73" s="555"/>
      <c r="KJE73" s="555"/>
      <c r="KJF73" s="555"/>
      <c r="KJG73" s="555"/>
      <c r="KJH73" s="555"/>
      <c r="KJI73" s="555"/>
      <c r="KJJ73" s="555"/>
      <c r="KJK73" s="555"/>
      <c r="KJL73" s="555"/>
      <c r="KJM73" s="555"/>
      <c r="KJN73" s="555"/>
      <c r="KJO73" s="555"/>
      <c r="KJP73" s="555"/>
      <c r="KJQ73" s="555"/>
      <c r="KJR73" s="555"/>
      <c r="KJS73" s="555"/>
      <c r="KJT73" s="555"/>
      <c r="KJU73" s="555"/>
      <c r="KJV73" s="555"/>
      <c r="KJW73" s="555"/>
      <c r="KJX73" s="555"/>
      <c r="KJY73" s="555"/>
      <c r="KJZ73" s="555"/>
      <c r="KKA73" s="555"/>
      <c r="KKB73" s="555"/>
      <c r="KKC73" s="555"/>
      <c r="KKD73" s="555"/>
      <c r="KKE73" s="555"/>
      <c r="KKF73" s="555"/>
      <c r="KKG73" s="555"/>
      <c r="KKH73" s="555"/>
      <c r="KKI73" s="555"/>
      <c r="KKJ73" s="555"/>
      <c r="KKK73" s="555"/>
      <c r="KKL73" s="555"/>
      <c r="KKM73" s="555"/>
      <c r="KKN73" s="555"/>
      <c r="KKO73" s="555"/>
      <c r="KKP73" s="555"/>
      <c r="KKQ73" s="555"/>
      <c r="KKR73" s="555"/>
      <c r="KKS73" s="555"/>
      <c r="KKT73" s="555"/>
      <c r="KKU73" s="555"/>
      <c r="KKV73" s="555"/>
      <c r="KKW73" s="555"/>
      <c r="KKX73" s="555"/>
      <c r="KKY73" s="555"/>
      <c r="KKZ73" s="555"/>
      <c r="KLA73" s="555"/>
      <c r="KLB73" s="555"/>
      <c r="KLC73" s="555"/>
      <c r="KLD73" s="555"/>
      <c r="KLE73" s="555"/>
      <c r="KLF73" s="555"/>
      <c r="KLG73" s="555"/>
      <c r="KLH73" s="555"/>
      <c r="KLI73" s="555"/>
      <c r="KLJ73" s="555"/>
      <c r="KLK73" s="555"/>
      <c r="KLL73" s="555"/>
      <c r="KLM73" s="555"/>
      <c r="KLN73" s="555"/>
      <c r="KLO73" s="555"/>
      <c r="KLP73" s="555"/>
      <c r="KLQ73" s="555"/>
      <c r="KLR73" s="555"/>
      <c r="KLS73" s="555"/>
      <c r="KLT73" s="555"/>
      <c r="KLU73" s="555"/>
      <c r="KLV73" s="555"/>
      <c r="KLW73" s="555"/>
      <c r="KLX73" s="555"/>
      <c r="KLY73" s="555"/>
      <c r="KLZ73" s="555"/>
      <c r="KMA73" s="555"/>
      <c r="KMB73" s="555"/>
      <c r="KMC73" s="555"/>
      <c r="KMD73" s="555"/>
      <c r="KME73" s="555"/>
      <c r="KMF73" s="555"/>
      <c r="KMG73" s="555"/>
      <c r="KMH73" s="555"/>
      <c r="KMI73" s="555"/>
      <c r="KMJ73" s="555"/>
      <c r="KMK73" s="555"/>
      <c r="KML73" s="555"/>
      <c r="KMM73" s="555"/>
      <c r="KMN73" s="555"/>
      <c r="KMO73" s="555"/>
      <c r="KMP73" s="555"/>
      <c r="KMQ73" s="555"/>
      <c r="KMR73" s="555"/>
      <c r="KMS73" s="555"/>
      <c r="KMT73" s="555"/>
      <c r="KMU73" s="555"/>
      <c r="KMV73" s="555"/>
      <c r="KMW73" s="555"/>
      <c r="KMX73" s="555"/>
      <c r="KMY73" s="555"/>
      <c r="KMZ73" s="555"/>
      <c r="KNA73" s="555"/>
      <c r="KNB73" s="555"/>
      <c r="KNC73" s="555"/>
      <c r="KND73" s="555"/>
      <c r="KNE73" s="555"/>
      <c r="KNF73" s="555"/>
      <c r="KNG73" s="555"/>
      <c r="KNH73" s="555"/>
      <c r="KNI73" s="555"/>
      <c r="KNJ73" s="555"/>
      <c r="KNK73" s="555"/>
      <c r="KNL73" s="555"/>
      <c r="KNM73" s="555"/>
      <c r="KNN73" s="555"/>
      <c r="KNO73" s="555"/>
      <c r="KNP73" s="555"/>
      <c r="KNQ73" s="555"/>
      <c r="KNR73" s="555"/>
      <c r="KNS73" s="555"/>
      <c r="KNT73" s="555"/>
      <c r="KNU73" s="555"/>
      <c r="KNV73" s="555"/>
      <c r="KNW73" s="555"/>
      <c r="KNX73" s="555"/>
      <c r="KNY73" s="555"/>
      <c r="KNZ73" s="555"/>
      <c r="KOA73" s="555"/>
      <c r="KOB73" s="555"/>
      <c r="KOC73" s="555"/>
      <c r="KOD73" s="555"/>
      <c r="KOE73" s="555"/>
      <c r="KOF73" s="555"/>
      <c r="KOG73" s="555"/>
      <c r="KOH73" s="555"/>
      <c r="KOI73" s="555"/>
      <c r="KOJ73" s="555"/>
      <c r="KOK73" s="555"/>
      <c r="KOL73" s="555"/>
      <c r="KOM73" s="555"/>
      <c r="KON73" s="555"/>
      <c r="KOO73" s="555"/>
      <c r="KOP73" s="555"/>
      <c r="KOQ73" s="555"/>
      <c r="KOR73" s="555"/>
      <c r="KOS73" s="555"/>
      <c r="KOT73" s="555"/>
      <c r="KOU73" s="555"/>
      <c r="KOV73" s="555"/>
      <c r="KOW73" s="555"/>
      <c r="KOX73" s="555"/>
      <c r="KOY73" s="555"/>
      <c r="KOZ73" s="555"/>
      <c r="KPA73" s="555"/>
      <c r="KPB73" s="555"/>
      <c r="KPC73" s="555"/>
      <c r="KPD73" s="555"/>
      <c r="KPE73" s="555"/>
      <c r="KPF73" s="555"/>
      <c r="KPG73" s="555"/>
      <c r="KPH73" s="555"/>
      <c r="KPI73" s="555"/>
      <c r="KPJ73" s="555"/>
      <c r="KPK73" s="555"/>
      <c r="KPL73" s="555"/>
      <c r="KPM73" s="555"/>
      <c r="KPN73" s="555"/>
      <c r="KPO73" s="555"/>
      <c r="KPP73" s="555"/>
      <c r="KPQ73" s="555"/>
      <c r="KPR73" s="555"/>
      <c r="KPS73" s="555"/>
      <c r="KPT73" s="555"/>
      <c r="KPU73" s="555"/>
      <c r="KPV73" s="555"/>
      <c r="KPW73" s="555"/>
      <c r="KPX73" s="555"/>
      <c r="KPY73" s="555"/>
      <c r="KPZ73" s="555"/>
      <c r="KQA73" s="555"/>
      <c r="KQB73" s="555"/>
      <c r="KQC73" s="555"/>
      <c r="KQD73" s="555"/>
      <c r="KQE73" s="555"/>
      <c r="KQF73" s="555"/>
      <c r="KQG73" s="555"/>
      <c r="KQH73" s="555"/>
      <c r="KQI73" s="555"/>
      <c r="KQJ73" s="555"/>
      <c r="KQK73" s="555"/>
      <c r="KQL73" s="555"/>
      <c r="KQM73" s="555"/>
      <c r="KQN73" s="555"/>
      <c r="KQO73" s="555"/>
      <c r="KQP73" s="555"/>
      <c r="KQQ73" s="555"/>
      <c r="KQR73" s="555"/>
      <c r="KQS73" s="555"/>
      <c r="KQT73" s="555"/>
      <c r="KQU73" s="555"/>
      <c r="KQV73" s="555"/>
      <c r="KQW73" s="555"/>
      <c r="KQX73" s="555"/>
      <c r="KQY73" s="555"/>
      <c r="KQZ73" s="555"/>
      <c r="KRA73" s="555"/>
      <c r="KRB73" s="555"/>
      <c r="KRC73" s="555"/>
      <c r="KRD73" s="555"/>
      <c r="KRE73" s="555"/>
      <c r="KRF73" s="555"/>
      <c r="KRG73" s="555"/>
      <c r="KRH73" s="555"/>
      <c r="KRI73" s="555"/>
      <c r="KRJ73" s="555"/>
      <c r="KRK73" s="555"/>
      <c r="KRL73" s="555"/>
      <c r="KRM73" s="555"/>
      <c r="KRN73" s="555"/>
      <c r="KRO73" s="555"/>
      <c r="KRP73" s="555"/>
      <c r="KRQ73" s="555"/>
      <c r="KRR73" s="555"/>
      <c r="KRS73" s="555"/>
      <c r="KRT73" s="555"/>
      <c r="KRU73" s="555"/>
      <c r="KRV73" s="555"/>
      <c r="KRW73" s="555"/>
      <c r="KRX73" s="555"/>
      <c r="KRY73" s="555"/>
      <c r="KRZ73" s="555"/>
      <c r="KSA73" s="555"/>
      <c r="KSB73" s="555"/>
      <c r="KSC73" s="555"/>
      <c r="KSD73" s="555"/>
      <c r="KSE73" s="555"/>
      <c r="KSF73" s="555"/>
      <c r="KSG73" s="555"/>
      <c r="KSH73" s="555"/>
      <c r="KSI73" s="555"/>
      <c r="KSJ73" s="555"/>
      <c r="KSK73" s="555"/>
      <c r="KSL73" s="555"/>
      <c r="KSM73" s="555"/>
      <c r="KSN73" s="555"/>
      <c r="KSO73" s="555"/>
      <c r="KSP73" s="555"/>
      <c r="KSQ73" s="555"/>
      <c r="KSR73" s="555"/>
      <c r="KSS73" s="555"/>
      <c r="KST73" s="555"/>
      <c r="KSU73" s="555"/>
      <c r="KSV73" s="555"/>
      <c r="KSW73" s="555"/>
      <c r="KSX73" s="555"/>
      <c r="KSY73" s="555"/>
      <c r="KSZ73" s="555"/>
      <c r="KTA73" s="555"/>
      <c r="KTB73" s="555"/>
      <c r="KTC73" s="555"/>
      <c r="KTD73" s="555"/>
      <c r="KTE73" s="555"/>
      <c r="KTF73" s="555"/>
      <c r="KTG73" s="555"/>
      <c r="KTH73" s="555"/>
      <c r="KTI73" s="555"/>
      <c r="KTJ73" s="555"/>
      <c r="KTK73" s="555"/>
      <c r="KTL73" s="555"/>
      <c r="KTM73" s="555"/>
      <c r="KTN73" s="555"/>
      <c r="KTO73" s="555"/>
      <c r="KTP73" s="555"/>
      <c r="KTQ73" s="555"/>
      <c r="KTR73" s="555"/>
      <c r="KTS73" s="555"/>
      <c r="KTT73" s="555"/>
      <c r="KTU73" s="555"/>
      <c r="KTV73" s="555"/>
      <c r="KTW73" s="555"/>
      <c r="KTX73" s="555"/>
      <c r="KTY73" s="555"/>
      <c r="KTZ73" s="555"/>
      <c r="KUA73" s="555"/>
      <c r="KUB73" s="555"/>
      <c r="KUC73" s="555"/>
      <c r="KUD73" s="555"/>
      <c r="KUE73" s="555"/>
      <c r="KUF73" s="555"/>
      <c r="KUG73" s="555"/>
      <c r="KUH73" s="555"/>
      <c r="KUI73" s="555"/>
      <c r="KUJ73" s="555"/>
      <c r="KUK73" s="555"/>
      <c r="KUL73" s="555"/>
      <c r="KUM73" s="555"/>
      <c r="KUN73" s="555"/>
      <c r="KUO73" s="555"/>
      <c r="KUP73" s="555"/>
      <c r="KUQ73" s="555"/>
      <c r="KUR73" s="555"/>
      <c r="KUS73" s="555"/>
      <c r="KUT73" s="555"/>
      <c r="KUU73" s="555"/>
      <c r="KUV73" s="555"/>
      <c r="KUW73" s="555"/>
      <c r="KUX73" s="555"/>
      <c r="KUY73" s="555"/>
      <c r="KUZ73" s="555"/>
      <c r="KVA73" s="555"/>
      <c r="KVB73" s="555"/>
      <c r="KVC73" s="555"/>
      <c r="KVD73" s="555"/>
      <c r="KVE73" s="555"/>
      <c r="KVF73" s="555"/>
      <c r="KVG73" s="555"/>
      <c r="KVH73" s="555"/>
      <c r="KVI73" s="555"/>
      <c r="KVJ73" s="555"/>
      <c r="KVK73" s="555"/>
      <c r="KVL73" s="555"/>
      <c r="KVM73" s="555"/>
      <c r="KVN73" s="555"/>
      <c r="KVO73" s="555"/>
      <c r="KVP73" s="555"/>
      <c r="KVQ73" s="555"/>
      <c r="KVR73" s="555"/>
      <c r="KVS73" s="555"/>
      <c r="KVT73" s="555"/>
      <c r="KVU73" s="555"/>
      <c r="KVV73" s="555"/>
      <c r="KVW73" s="555"/>
      <c r="KVX73" s="555"/>
      <c r="KVY73" s="555"/>
      <c r="KVZ73" s="555"/>
      <c r="KWA73" s="555"/>
      <c r="KWB73" s="555"/>
      <c r="KWC73" s="555"/>
      <c r="KWD73" s="555"/>
      <c r="KWE73" s="555"/>
      <c r="KWF73" s="555"/>
      <c r="KWG73" s="555"/>
      <c r="KWH73" s="555"/>
      <c r="KWI73" s="555"/>
      <c r="KWJ73" s="555"/>
      <c r="KWK73" s="555"/>
      <c r="KWL73" s="555"/>
      <c r="KWM73" s="555"/>
      <c r="KWN73" s="555"/>
      <c r="KWO73" s="555"/>
      <c r="KWP73" s="555"/>
      <c r="KWQ73" s="555"/>
      <c r="KWR73" s="555"/>
      <c r="KWS73" s="555"/>
      <c r="KWT73" s="555"/>
      <c r="KWU73" s="555"/>
      <c r="KWV73" s="555"/>
      <c r="KWW73" s="555"/>
      <c r="KWX73" s="555"/>
      <c r="KWY73" s="555"/>
      <c r="KWZ73" s="555"/>
      <c r="KXA73" s="555"/>
      <c r="KXB73" s="555"/>
      <c r="KXC73" s="555"/>
      <c r="KXD73" s="555"/>
      <c r="KXE73" s="555"/>
      <c r="KXF73" s="555"/>
      <c r="KXG73" s="555"/>
      <c r="KXH73" s="555"/>
      <c r="KXI73" s="555"/>
      <c r="KXJ73" s="555"/>
      <c r="KXK73" s="555"/>
      <c r="KXL73" s="555"/>
      <c r="KXM73" s="555"/>
      <c r="KXN73" s="555"/>
      <c r="KXO73" s="555"/>
      <c r="KXP73" s="555"/>
      <c r="KXQ73" s="555"/>
      <c r="KXR73" s="555"/>
      <c r="KXS73" s="555"/>
      <c r="KXT73" s="555"/>
      <c r="KXU73" s="555"/>
      <c r="KXV73" s="555"/>
      <c r="KXW73" s="555"/>
      <c r="KXX73" s="555"/>
      <c r="KXY73" s="555"/>
      <c r="KXZ73" s="555"/>
      <c r="KYA73" s="555"/>
      <c r="KYB73" s="555"/>
      <c r="KYC73" s="555"/>
      <c r="KYD73" s="555"/>
      <c r="KYE73" s="555"/>
      <c r="KYF73" s="555"/>
      <c r="KYG73" s="555"/>
      <c r="KYH73" s="555"/>
      <c r="KYI73" s="555"/>
      <c r="KYJ73" s="555"/>
      <c r="KYK73" s="555"/>
      <c r="KYL73" s="555"/>
      <c r="KYM73" s="555"/>
      <c r="KYN73" s="555"/>
      <c r="KYO73" s="555"/>
      <c r="KYP73" s="555"/>
      <c r="KYQ73" s="555"/>
      <c r="KYR73" s="555"/>
      <c r="KYS73" s="555"/>
      <c r="KYT73" s="555"/>
      <c r="KYU73" s="555"/>
      <c r="KYV73" s="555"/>
      <c r="KYW73" s="555"/>
      <c r="KYX73" s="555"/>
      <c r="KYY73" s="555"/>
      <c r="KYZ73" s="555"/>
      <c r="KZA73" s="555"/>
      <c r="KZB73" s="555"/>
      <c r="KZC73" s="555"/>
      <c r="KZD73" s="555"/>
      <c r="KZE73" s="555"/>
      <c r="KZF73" s="555"/>
      <c r="KZG73" s="555"/>
      <c r="KZH73" s="555"/>
      <c r="KZI73" s="555"/>
      <c r="KZJ73" s="555"/>
      <c r="KZK73" s="555"/>
      <c r="KZL73" s="555"/>
      <c r="KZM73" s="555"/>
      <c r="KZN73" s="555"/>
      <c r="KZO73" s="555"/>
      <c r="KZP73" s="555"/>
      <c r="KZQ73" s="555"/>
      <c r="KZR73" s="555"/>
      <c r="KZS73" s="555"/>
      <c r="KZT73" s="555"/>
      <c r="KZU73" s="555"/>
      <c r="KZV73" s="555"/>
      <c r="KZW73" s="555"/>
      <c r="KZX73" s="555"/>
      <c r="KZY73" s="555"/>
      <c r="KZZ73" s="555"/>
      <c r="LAA73" s="555"/>
      <c r="LAB73" s="555"/>
      <c r="LAC73" s="555"/>
      <c r="LAD73" s="555"/>
      <c r="LAE73" s="555"/>
      <c r="LAF73" s="555"/>
      <c r="LAG73" s="555"/>
      <c r="LAH73" s="555"/>
      <c r="LAI73" s="555"/>
      <c r="LAJ73" s="555"/>
      <c r="LAK73" s="555"/>
      <c r="LAL73" s="555"/>
      <c r="LAM73" s="555"/>
      <c r="LAN73" s="555"/>
      <c r="LAO73" s="555"/>
      <c r="LAP73" s="555"/>
      <c r="LAQ73" s="555"/>
      <c r="LAR73" s="555"/>
      <c r="LAS73" s="555"/>
      <c r="LAT73" s="555"/>
      <c r="LAU73" s="555"/>
      <c r="LAV73" s="555"/>
      <c r="LAW73" s="555"/>
      <c r="LAX73" s="555"/>
      <c r="LAY73" s="555"/>
      <c r="LAZ73" s="555"/>
      <c r="LBA73" s="555"/>
      <c r="LBB73" s="555"/>
      <c r="LBC73" s="555"/>
      <c r="LBD73" s="555"/>
      <c r="LBE73" s="555"/>
      <c r="LBF73" s="555"/>
      <c r="LBG73" s="555"/>
      <c r="LBH73" s="555"/>
      <c r="LBI73" s="555"/>
      <c r="LBJ73" s="555"/>
      <c r="LBK73" s="555"/>
      <c r="LBL73" s="555"/>
      <c r="LBM73" s="555"/>
      <c r="LBN73" s="555"/>
      <c r="LBO73" s="555"/>
      <c r="LBP73" s="555"/>
      <c r="LBQ73" s="555"/>
      <c r="LBR73" s="555"/>
      <c r="LBS73" s="555"/>
      <c r="LBT73" s="555"/>
      <c r="LBU73" s="555"/>
      <c r="LBV73" s="555"/>
      <c r="LBW73" s="555"/>
      <c r="LBX73" s="555"/>
      <c r="LBY73" s="555"/>
      <c r="LBZ73" s="555"/>
      <c r="LCA73" s="555"/>
      <c r="LCB73" s="555"/>
      <c r="LCC73" s="555"/>
      <c r="LCD73" s="555"/>
      <c r="LCE73" s="555"/>
      <c r="LCF73" s="555"/>
      <c r="LCG73" s="555"/>
      <c r="LCH73" s="555"/>
      <c r="LCI73" s="555"/>
      <c r="LCJ73" s="555"/>
      <c r="LCK73" s="555"/>
      <c r="LCL73" s="555"/>
      <c r="LCM73" s="555"/>
      <c r="LCN73" s="555"/>
      <c r="LCO73" s="555"/>
      <c r="LCP73" s="555"/>
      <c r="LCQ73" s="555"/>
      <c r="LCR73" s="555"/>
      <c r="LCS73" s="555"/>
      <c r="LCT73" s="555"/>
      <c r="LCU73" s="555"/>
      <c r="LCV73" s="555"/>
      <c r="LCW73" s="555"/>
      <c r="LCX73" s="555"/>
      <c r="LCY73" s="555"/>
      <c r="LCZ73" s="555"/>
      <c r="LDA73" s="555"/>
      <c r="LDB73" s="555"/>
      <c r="LDC73" s="555"/>
      <c r="LDD73" s="555"/>
      <c r="LDE73" s="555"/>
      <c r="LDF73" s="555"/>
      <c r="LDG73" s="555"/>
      <c r="LDH73" s="555"/>
      <c r="LDI73" s="555"/>
      <c r="LDJ73" s="555"/>
      <c r="LDK73" s="555"/>
      <c r="LDL73" s="555"/>
      <c r="LDM73" s="555"/>
      <c r="LDN73" s="555"/>
      <c r="LDO73" s="555"/>
      <c r="LDP73" s="555"/>
      <c r="LDQ73" s="555"/>
      <c r="LDR73" s="555"/>
      <c r="LDS73" s="555"/>
      <c r="LDT73" s="555"/>
      <c r="LDU73" s="555"/>
      <c r="LDV73" s="555"/>
      <c r="LDW73" s="555"/>
      <c r="LDX73" s="555"/>
      <c r="LDY73" s="555"/>
      <c r="LDZ73" s="555"/>
      <c r="LEA73" s="555"/>
      <c r="LEB73" s="555"/>
      <c r="LEC73" s="555"/>
      <c r="LED73" s="555"/>
      <c r="LEE73" s="555"/>
      <c r="LEF73" s="555"/>
      <c r="LEG73" s="555"/>
      <c r="LEH73" s="555"/>
      <c r="LEI73" s="555"/>
      <c r="LEJ73" s="555"/>
      <c r="LEK73" s="555"/>
      <c r="LEL73" s="555"/>
      <c r="LEM73" s="555"/>
      <c r="LEN73" s="555"/>
      <c r="LEO73" s="555"/>
      <c r="LEP73" s="555"/>
      <c r="LEQ73" s="555"/>
      <c r="LER73" s="555"/>
      <c r="LES73" s="555"/>
      <c r="LET73" s="555"/>
      <c r="LEU73" s="555"/>
      <c r="LEV73" s="555"/>
      <c r="LEW73" s="555"/>
      <c r="LEX73" s="555"/>
      <c r="LEY73" s="555"/>
      <c r="LEZ73" s="555"/>
      <c r="LFA73" s="555"/>
      <c r="LFB73" s="555"/>
      <c r="LFC73" s="555"/>
      <c r="LFD73" s="555"/>
      <c r="LFE73" s="555"/>
      <c r="LFF73" s="555"/>
      <c r="LFG73" s="555"/>
      <c r="LFH73" s="555"/>
      <c r="LFI73" s="555"/>
      <c r="LFJ73" s="555"/>
      <c r="LFK73" s="555"/>
      <c r="LFL73" s="555"/>
      <c r="LFM73" s="555"/>
      <c r="LFN73" s="555"/>
      <c r="LFO73" s="555"/>
      <c r="LFP73" s="555"/>
      <c r="LFQ73" s="555"/>
      <c r="LFR73" s="555"/>
      <c r="LFS73" s="555"/>
      <c r="LFT73" s="555"/>
      <c r="LFU73" s="555"/>
      <c r="LFV73" s="555"/>
      <c r="LFW73" s="555"/>
      <c r="LFX73" s="555"/>
      <c r="LFY73" s="555"/>
      <c r="LFZ73" s="555"/>
      <c r="LGA73" s="555"/>
      <c r="LGB73" s="555"/>
      <c r="LGC73" s="555"/>
      <c r="LGD73" s="555"/>
      <c r="LGE73" s="555"/>
      <c r="LGF73" s="555"/>
      <c r="LGG73" s="555"/>
      <c r="LGH73" s="555"/>
      <c r="LGI73" s="555"/>
      <c r="LGJ73" s="555"/>
      <c r="LGK73" s="555"/>
      <c r="LGL73" s="555"/>
      <c r="LGM73" s="555"/>
      <c r="LGN73" s="555"/>
      <c r="LGO73" s="555"/>
      <c r="LGP73" s="555"/>
      <c r="LGQ73" s="555"/>
      <c r="LGR73" s="555"/>
      <c r="LGS73" s="555"/>
      <c r="LGT73" s="555"/>
      <c r="LGU73" s="555"/>
      <c r="LGV73" s="555"/>
      <c r="LGW73" s="555"/>
      <c r="LGX73" s="555"/>
      <c r="LGY73" s="555"/>
      <c r="LGZ73" s="555"/>
      <c r="LHA73" s="555"/>
      <c r="LHB73" s="555"/>
      <c r="LHC73" s="555"/>
      <c r="LHD73" s="555"/>
      <c r="LHE73" s="555"/>
      <c r="LHF73" s="555"/>
      <c r="LHG73" s="555"/>
      <c r="LHH73" s="555"/>
      <c r="LHI73" s="555"/>
      <c r="LHJ73" s="555"/>
      <c r="LHK73" s="555"/>
      <c r="LHL73" s="555"/>
      <c r="LHM73" s="555"/>
      <c r="LHN73" s="555"/>
      <c r="LHO73" s="555"/>
      <c r="LHP73" s="555"/>
      <c r="LHQ73" s="555"/>
      <c r="LHR73" s="555"/>
      <c r="LHS73" s="555"/>
      <c r="LHT73" s="555"/>
      <c r="LHU73" s="555"/>
      <c r="LHV73" s="555"/>
      <c r="LHW73" s="555"/>
      <c r="LHX73" s="555"/>
      <c r="LHY73" s="555"/>
      <c r="LHZ73" s="555"/>
      <c r="LIA73" s="555"/>
      <c r="LIB73" s="555"/>
      <c r="LIC73" s="555"/>
      <c r="LID73" s="555"/>
      <c r="LIE73" s="555"/>
      <c r="LIF73" s="555"/>
      <c r="LIG73" s="555"/>
      <c r="LIH73" s="555"/>
      <c r="LII73" s="555"/>
      <c r="LIJ73" s="555"/>
      <c r="LIK73" s="555"/>
      <c r="LIL73" s="555"/>
      <c r="LIM73" s="555"/>
      <c r="LIN73" s="555"/>
      <c r="LIO73" s="555"/>
      <c r="LIP73" s="555"/>
      <c r="LIQ73" s="555"/>
      <c r="LIR73" s="555"/>
      <c r="LIS73" s="555"/>
      <c r="LIT73" s="555"/>
      <c r="LIU73" s="555"/>
      <c r="LIV73" s="555"/>
      <c r="LIW73" s="555"/>
      <c r="LIX73" s="555"/>
      <c r="LIY73" s="555"/>
      <c r="LIZ73" s="555"/>
      <c r="LJA73" s="555"/>
      <c r="LJB73" s="555"/>
      <c r="LJC73" s="555"/>
      <c r="LJD73" s="555"/>
      <c r="LJE73" s="555"/>
      <c r="LJF73" s="555"/>
      <c r="LJG73" s="555"/>
      <c r="LJH73" s="555"/>
      <c r="LJI73" s="555"/>
      <c r="LJJ73" s="555"/>
      <c r="LJK73" s="555"/>
      <c r="LJL73" s="555"/>
      <c r="LJM73" s="555"/>
      <c r="LJN73" s="555"/>
      <c r="LJO73" s="555"/>
      <c r="LJP73" s="555"/>
      <c r="LJQ73" s="555"/>
      <c r="LJR73" s="555"/>
      <c r="LJS73" s="555"/>
      <c r="LJT73" s="555"/>
      <c r="LJU73" s="555"/>
      <c r="LJV73" s="555"/>
      <c r="LJW73" s="555"/>
      <c r="LJX73" s="555"/>
      <c r="LJY73" s="555"/>
      <c r="LJZ73" s="555"/>
      <c r="LKA73" s="555"/>
      <c r="LKB73" s="555"/>
      <c r="LKC73" s="555"/>
      <c r="LKD73" s="555"/>
      <c r="LKE73" s="555"/>
      <c r="LKF73" s="555"/>
      <c r="LKG73" s="555"/>
      <c r="LKH73" s="555"/>
      <c r="LKI73" s="555"/>
      <c r="LKJ73" s="555"/>
      <c r="LKK73" s="555"/>
      <c r="LKL73" s="555"/>
      <c r="LKM73" s="555"/>
      <c r="LKN73" s="555"/>
      <c r="LKO73" s="555"/>
      <c r="LKP73" s="555"/>
      <c r="LKQ73" s="555"/>
      <c r="LKR73" s="555"/>
      <c r="LKS73" s="555"/>
      <c r="LKT73" s="555"/>
      <c r="LKU73" s="555"/>
      <c r="LKV73" s="555"/>
      <c r="LKW73" s="555"/>
      <c r="LKX73" s="555"/>
      <c r="LKY73" s="555"/>
      <c r="LKZ73" s="555"/>
      <c r="LLA73" s="555"/>
      <c r="LLB73" s="555"/>
      <c r="LLC73" s="555"/>
      <c r="LLD73" s="555"/>
      <c r="LLE73" s="555"/>
      <c r="LLF73" s="555"/>
      <c r="LLG73" s="555"/>
      <c r="LLH73" s="555"/>
      <c r="LLI73" s="555"/>
      <c r="LLJ73" s="555"/>
      <c r="LLK73" s="555"/>
      <c r="LLL73" s="555"/>
      <c r="LLM73" s="555"/>
      <c r="LLN73" s="555"/>
      <c r="LLO73" s="555"/>
      <c r="LLP73" s="555"/>
      <c r="LLQ73" s="555"/>
      <c r="LLR73" s="555"/>
      <c r="LLS73" s="555"/>
      <c r="LLT73" s="555"/>
      <c r="LLU73" s="555"/>
      <c r="LLV73" s="555"/>
      <c r="LLW73" s="555"/>
      <c r="LLX73" s="555"/>
      <c r="LLY73" s="555"/>
      <c r="LLZ73" s="555"/>
      <c r="LMA73" s="555"/>
      <c r="LMB73" s="555"/>
      <c r="LMC73" s="555"/>
      <c r="LMD73" s="555"/>
      <c r="LME73" s="555"/>
      <c r="LMF73" s="555"/>
      <c r="LMG73" s="555"/>
      <c r="LMH73" s="555"/>
      <c r="LMI73" s="555"/>
      <c r="LMJ73" s="555"/>
      <c r="LMK73" s="555"/>
      <c r="LML73" s="555"/>
      <c r="LMM73" s="555"/>
      <c r="LMN73" s="555"/>
      <c r="LMO73" s="555"/>
      <c r="LMP73" s="555"/>
      <c r="LMQ73" s="555"/>
      <c r="LMR73" s="555"/>
      <c r="LMS73" s="555"/>
      <c r="LMT73" s="555"/>
      <c r="LMU73" s="555"/>
      <c r="LMV73" s="555"/>
      <c r="LMW73" s="555"/>
      <c r="LMX73" s="555"/>
      <c r="LMY73" s="555"/>
      <c r="LMZ73" s="555"/>
      <c r="LNA73" s="555"/>
      <c r="LNB73" s="555"/>
      <c r="LNC73" s="555"/>
      <c r="LND73" s="555"/>
      <c r="LNE73" s="555"/>
      <c r="LNF73" s="555"/>
      <c r="LNG73" s="555"/>
      <c r="LNH73" s="555"/>
      <c r="LNI73" s="555"/>
      <c r="LNJ73" s="555"/>
      <c r="LNK73" s="555"/>
      <c r="LNL73" s="555"/>
      <c r="LNM73" s="555"/>
      <c r="LNN73" s="555"/>
      <c r="LNO73" s="555"/>
      <c r="LNP73" s="555"/>
      <c r="LNQ73" s="555"/>
      <c r="LNR73" s="555"/>
      <c r="LNS73" s="555"/>
      <c r="LNT73" s="555"/>
      <c r="LNU73" s="555"/>
      <c r="LNV73" s="555"/>
      <c r="LNW73" s="555"/>
      <c r="LNX73" s="555"/>
      <c r="LNY73" s="555"/>
      <c r="LNZ73" s="555"/>
      <c r="LOA73" s="555"/>
      <c r="LOB73" s="555"/>
      <c r="LOC73" s="555"/>
      <c r="LOD73" s="555"/>
      <c r="LOE73" s="555"/>
      <c r="LOF73" s="555"/>
      <c r="LOG73" s="555"/>
      <c r="LOH73" s="555"/>
      <c r="LOI73" s="555"/>
      <c r="LOJ73" s="555"/>
      <c r="LOK73" s="555"/>
      <c r="LOL73" s="555"/>
      <c r="LOM73" s="555"/>
      <c r="LON73" s="555"/>
      <c r="LOO73" s="555"/>
      <c r="LOP73" s="555"/>
      <c r="LOQ73" s="555"/>
      <c r="LOR73" s="555"/>
      <c r="LOS73" s="555"/>
      <c r="LOT73" s="555"/>
      <c r="LOU73" s="555"/>
      <c r="LOV73" s="555"/>
      <c r="LOW73" s="555"/>
      <c r="LOX73" s="555"/>
      <c r="LOY73" s="555"/>
      <c r="LOZ73" s="555"/>
      <c r="LPA73" s="555"/>
      <c r="LPB73" s="555"/>
      <c r="LPC73" s="555"/>
      <c r="LPD73" s="555"/>
      <c r="LPE73" s="555"/>
      <c r="LPF73" s="555"/>
      <c r="LPG73" s="555"/>
      <c r="LPH73" s="555"/>
      <c r="LPI73" s="555"/>
      <c r="LPJ73" s="555"/>
      <c r="LPK73" s="555"/>
      <c r="LPL73" s="555"/>
      <c r="LPM73" s="555"/>
      <c r="LPN73" s="555"/>
      <c r="LPO73" s="555"/>
      <c r="LPP73" s="555"/>
      <c r="LPQ73" s="555"/>
      <c r="LPR73" s="555"/>
      <c r="LPS73" s="555"/>
      <c r="LPT73" s="555"/>
      <c r="LPU73" s="555"/>
      <c r="LPV73" s="555"/>
      <c r="LPW73" s="555"/>
      <c r="LPX73" s="555"/>
      <c r="LPY73" s="555"/>
      <c r="LPZ73" s="555"/>
      <c r="LQA73" s="555"/>
      <c r="LQB73" s="555"/>
      <c r="LQC73" s="555"/>
      <c r="LQD73" s="555"/>
      <c r="LQE73" s="555"/>
      <c r="LQF73" s="555"/>
      <c r="LQG73" s="555"/>
      <c r="LQH73" s="555"/>
      <c r="LQI73" s="555"/>
      <c r="LQJ73" s="555"/>
      <c r="LQK73" s="555"/>
      <c r="LQL73" s="555"/>
      <c r="LQM73" s="555"/>
      <c r="LQN73" s="555"/>
      <c r="LQO73" s="555"/>
      <c r="LQP73" s="555"/>
      <c r="LQQ73" s="555"/>
      <c r="LQR73" s="555"/>
      <c r="LQS73" s="555"/>
      <c r="LQT73" s="555"/>
      <c r="LQU73" s="555"/>
      <c r="LQV73" s="555"/>
      <c r="LQW73" s="555"/>
      <c r="LQX73" s="555"/>
      <c r="LQY73" s="555"/>
      <c r="LQZ73" s="555"/>
      <c r="LRA73" s="555"/>
      <c r="LRB73" s="555"/>
      <c r="LRC73" s="555"/>
      <c r="LRD73" s="555"/>
      <c r="LRE73" s="555"/>
      <c r="LRF73" s="555"/>
      <c r="LRG73" s="555"/>
      <c r="LRH73" s="555"/>
      <c r="LRI73" s="555"/>
      <c r="LRJ73" s="555"/>
      <c r="LRK73" s="555"/>
      <c r="LRL73" s="555"/>
      <c r="LRM73" s="555"/>
      <c r="LRN73" s="555"/>
      <c r="LRO73" s="555"/>
      <c r="LRP73" s="555"/>
      <c r="LRQ73" s="555"/>
      <c r="LRR73" s="555"/>
      <c r="LRS73" s="555"/>
      <c r="LRT73" s="555"/>
      <c r="LRU73" s="555"/>
      <c r="LRV73" s="555"/>
      <c r="LRW73" s="555"/>
      <c r="LRX73" s="555"/>
      <c r="LRY73" s="555"/>
      <c r="LRZ73" s="555"/>
      <c r="LSA73" s="555"/>
      <c r="LSB73" s="555"/>
      <c r="LSC73" s="555"/>
      <c r="LSD73" s="555"/>
      <c r="LSE73" s="555"/>
      <c r="LSF73" s="555"/>
      <c r="LSG73" s="555"/>
      <c r="LSH73" s="555"/>
      <c r="LSI73" s="555"/>
      <c r="LSJ73" s="555"/>
      <c r="LSK73" s="555"/>
      <c r="LSL73" s="555"/>
      <c r="LSM73" s="555"/>
      <c r="LSN73" s="555"/>
      <c r="LSO73" s="555"/>
      <c r="LSP73" s="555"/>
      <c r="LSQ73" s="555"/>
      <c r="LSR73" s="555"/>
      <c r="LSS73" s="555"/>
      <c r="LST73" s="555"/>
      <c r="LSU73" s="555"/>
      <c r="LSV73" s="555"/>
      <c r="LSW73" s="555"/>
      <c r="LSX73" s="555"/>
      <c r="LSY73" s="555"/>
      <c r="LSZ73" s="555"/>
      <c r="LTA73" s="555"/>
      <c r="LTB73" s="555"/>
      <c r="LTC73" s="555"/>
      <c r="LTD73" s="555"/>
      <c r="LTE73" s="555"/>
      <c r="LTF73" s="555"/>
      <c r="LTG73" s="555"/>
      <c r="LTH73" s="555"/>
      <c r="LTI73" s="555"/>
      <c r="LTJ73" s="555"/>
      <c r="LTK73" s="555"/>
      <c r="LTL73" s="555"/>
      <c r="LTM73" s="555"/>
      <c r="LTN73" s="555"/>
      <c r="LTO73" s="555"/>
      <c r="LTP73" s="555"/>
      <c r="LTQ73" s="555"/>
      <c r="LTR73" s="555"/>
      <c r="LTS73" s="555"/>
      <c r="LTT73" s="555"/>
      <c r="LTU73" s="555"/>
      <c r="LTV73" s="555"/>
      <c r="LTW73" s="555"/>
      <c r="LTX73" s="555"/>
      <c r="LTY73" s="555"/>
      <c r="LTZ73" s="555"/>
      <c r="LUA73" s="555"/>
      <c r="LUB73" s="555"/>
      <c r="LUC73" s="555"/>
      <c r="LUD73" s="555"/>
      <c r="LUE73" s="555"/>
      <c r="LUF73" s="555"/>
      <c r="LUG73" s="555"/>
      <c r="LUH73" s="555"/>
      <c r="LUI73" s="555"/>
      <c r="LUJ73" s="555"/>
      <c r="LUK73" s="555"/>
      <c r="LUL73" s="555"/>
      <c r="LUM73" s="555"/>
      <c r="LUN73" s="555"/>
      <c r="LUO73" s="555"/>
      <c r="LUP73" s="555"/>
      <c r="LUQ73" s="555"/>
      <c r="LUR73" s="555"/>
      <c r="LUS73" s="555"/>
      <c r="LUT73" s="555"/>
      <c r="LUU73" s="555"/>
      <c r="LUV73" s="555"/>
      <c r="LUW73" s="555"/>
      <c r="LUX73" s="555"/>
      <c r="LUY73" s="555"/>
      <c r="LUZ73" s="555"/>
      <c r="LVA73" s="555"/>
      <c r="LVB73" s="555"/>
      <c r="LVC73" s="555"/>
      <c r="LVD73" s="555"/>
      <c r="LVE73" s="555"/>
      <c r="LVF73" s="555"/>
      <c r="LVG73" s="555"/>
      <c r="LVH73" s="555"/>
      <c r="LVI73" s="555"/>
      <c r="LVJ73" s="555"/>
      <c r="LVK73" s="555"/>
      <c r="LVL73" s="555"/>
      <c r="LVM73" s="555"/>
      <c r="LVN73" s="555"/>
      <c r="LVO73" s="555"/>
      <c r="LVP73" s="555"/>
      <c r="LVQ73" s="555"/>
      <c r="LVR73" s="555"/>
      <c r="LVS73" s="555"/>
      <c r="LVT73" s="555"/>
      <c r="LVU73" s="555"/>
      <c r="LVV73" s="555"/>
      <c r="LVW73" s="555"/>
      <c r="LVX73" s="555"/>
      <c r="LVY73" s="555"/>
      <c r="LVZ73" s="555"/>
      <c r="LWA73" s="555"/>
      <c r="LWB73" s="555"/>
      <c r="LWC73" s="555"/>
      <c r="LWD73" s="555"/>
      <c r="LWE73" s="555"/>
      <c r="LWF73" s="555"/>
      <c r="LWG73" s="555"/>
      <c r="LWH73" s="555"/>
      <c r="LWI73" s="555"/>
      <c r="LWJ73" s="555"/>
      <c r="LWK73" s="555"/>
      <c r="LWL73" s="555"/>
      <c r="LWM73" s="555"/>
      <c r="LWN73" s="555"/>
      <c r="LWO73" s="555"/>
      <c r="LWP73" s="555"/>
      <c r="LWQ73" s="555"/>
      <c r="LWR73" s="555"/>
      <c r="LWS73" s="555"/>
      <c r="LWT73" s="555"/>
      <c r="LWU73" s="555"/>
      <c r="LWV73" s="555"/>
      <c r="LWW73" s="555"/>
      <c r="LWX73" s="555"/>
      <c r="LWY73" s="555"/>
      <c r="LWZ73" s="555"/>
      <c r="LXA73" s="555"/>
      <c r="LXB73" s="555"/>
      <c r="LXC73" s="555"/>
      <c r="LXD73" s="555"/>
      <c r="LXE73" s="555"/>
      <c r="LXF73" s="555"/>
      <c r="LXG73" s="555"/>
      <c r="LXH73" s="555"/>
      <c r="LXI73" s="555"/>
      <c r="LXJ73" s="555"/>
      <c r="LXK73" s="555"/>
      <c r="LXL73" s="555"/>
      <c r="LXM73" s="555"/>
      <c r="LXN73" s="555"/>
      <c r="LXO73" s="555"/>
      <c r="LXP73" s="555"/>
      <c r="LXQ73" s="555"/>
      <c r="LXR73" s="555"/>
      <c r="LXS73" s="555"/>
      <c r="LXT73" s="555"/>
      <c r="LXU73" s="555"/>
      <c r="LXV73" s="555"/>
      <c r="LXW73" s="555"/>
      <c r="LXX73" s="555"/>
      <c r="LXY73" s="555"/>
      <c r="LXZ73" s="555"/>
      <c r="LYA73" s="555"/>
      <c r="LYB73" s="555"/>
      <c r="LYC73" s="555"/>
      <c r="LYD73" s="555"/>
      <c r="LYE73" s="555"/>
      <c r="LYF73" s="555"/>
      <c r="LYG73" s="555"/>
      <c r="LYH73" s="555"/>
      <c r="LYI73" s="555"/>
      <c r="LYJ73" s="555"/>
      <c r="LYK73" s="555"/>
      <c r="LYL73" s="555"/>
      <c r="LYM73" s="555"/>
      <c r="LYN73" s="555"/>
      <c r="LYO73" s="555"/>
      <c r="LYP73" s="555"/>
      <c r="LYQ73" s="555"/>
      <c r="LYR73" s="555"/>
      <c r="LYS73" s="555"/>
      <c r="LYT73" s="555"/>
      <c r="LYU73" s="555"/>
      <c r="LYV73" s="555"/>
      <c r="LYW73" s="555"/>
      <c r="LYX73" s="555"/>
      <c r="LYY73" s="555"/>
      <c r="LYZ73" s="555"/>
      <c r="LZA73" s="555"/>
      <c r="LZB73" s="555"/>
      <c r="LZC73" s="555"/>
      <c r="LZD73" s="555"/>
      <c r="LZE73" s="555"/>
      <c r="LZF73" s="555"/>
      <c r="LZG73" s="555"/>
      <c r="LZH73" s="555"/>
      <c r="LZI73" s="555"/>
      <c r="LZJ73" s="555"/>
      <c r="LZK73" s="555"/>
      <c r="LZL73" s="555"/>
      <c r="LZM73" s="555"/>
      <c r="LZN73" s="555"/>
      <c r="LZO73" s="555"/>
      <c r="LZP73" s="555"/>
      <c r="LZQ73" s="555"/>
      <c r="LZR73" s="555"/>
      <c r="LZS73" s="555"/>
      <c r="LZT73" s="555"/>
      <c r="LZU73" s="555"/>
      <c r="LZV73" s="555"/>
      <c r="LZW73" s="555"/>
      <c r="LZX73" s="555"/>
      <c r="LZY73" s="555"/>
      <c r="LZZ73" s="555"/>
      <c r="MAA73" s="555"/>
      <c r="MAB73" s="555"/>
      <c r="MAC73" s="555"/>
      <c r="MAD73" s="555"/>
      <c r="MAE73" s="555"/>
      <c r="MAF73" s="555"/>
      <c r="MAG73" s="555"/>
      <c r="MAH73" s="555"/>
      <c r="MAI73" s="555"/>
      <c r="MAJ73" s="555"/>
      <c r="MAK73" s="555"/>
      <c r="MAL73" s="555"/>
      <c r="MAM73" s="555"/>
      <c r="MAN73" s="555"/>
      <c r="MAO73" s="555"/>
      <c r="MAP73" s="555"/>
      <c r="MAQ73" s="555"/>
      <c r="MAR73" s="555"/>
      <c r="MAS73" s="555"/>
      <c r="MAT73" s="555"/>
      <c r="MAU73" s="555"/>
      <c r="MAV73" s="555"/>
      <c r="MAW73" s="555"/>
      <c r="MAX73" s="555"/>
      <c r="MAY73" s="555"/>
      <c r="MAZ73" s="555"/>
      <c r="MBA73" s="555"/>
      <c r="MBB73" s="555"/>
      <c r="MBC73" s="555"/>
      <c r="MBD73" s="555"/>
      <c r="MBE73" s="555"/>
      <c r="MBF73" s="555"/>
      <c r="MBG73" s="555"/>
      <c r="MBH73" s="555"/>
      <c r="MBI73" s="555"/>
      <c r="MBJ73" s="555"/>
      <c r="MBK73" s="555"/>
      <c r="MBL73" s="555"/>
      <c r="MBM73" s="555"/>
      <c r="MBN73" s="555"/>
      <c r="MBO73" s="555"/>
      <c r="MBP73" s="555"/>
      <c r="MBQ73" s="555"/>
      <c r="MBR73" s="555"/>
      <c r="MBS73" s="555"/>
      <c r="MBT73" s="555"/>
      <c r="MBU73" s="555"/>
      <c r="MBV73" s="555"/>
      <c r="MBW73" s="555"/>
      <c r="MBX73" s="555"/>
      <c r="MBY73" s="555"/>
      <c r="MBZ73" s="555"/>
      <c r="MCA73" s="555"/>
      <c r="MCB73" s="555"/>
      <c r="MCC73" s="555"/>
      <c r="MCD73" s="555"/>
      <c r="MCE73" s="555"/>
      <c r="MCF73" s="555"/>
      <c r="MCG73" s="555"/>
      <c r="MCH73" s="555"/>
      <c r="MCI73" s="555"/>
      <c r="MCJ73" s="555"/>
      <c r="MCK73" s="555"/>
      <c r="MCL73" s="555"/>
      <c r="MCM73" s="555"/>
      <c r="MCN73" s="555"/>
      <c r="MCO73" s="555"/>
      <c r="MCP73" s="555"/>
      <c r="MCQ73" s="555"/>
      <c r="MCR73" s="555"/>
      <c r="MCS73" s="555"/>
      <c r="MCT73" s="555"/>
      <c r="MCU73" s="555"/>
      <c r="MCV73" s="555"/>
      <c r="MCW73" s="555"/>
      <c r="MCX73" s="555"/>
      <c r="MCY73" s="555"/>
      <c r="MCZ73" s="555"/>
      <c r="MDA73" s="555"/>
      <c r="MDB73" s="555"/>
      <c r="MDC73" s="555"/>
      <c r="MDD73" s="555"/>
      <c r="MDE73" s="555"/>
      <c r="MDF73" s="555"/>
      <c r="MDG73" s="555"/>
      <c r="MDH73" s="555"/>
      <c r="MDI73" s="555"/>
      <c r="MDJ73" s="555"/>
      <c r="MDK73" s="555"/>
      <c r="MDL73" s="555"/>
      <c r="MDM73" s="555"/>
      <c r="MDN73" s="555"/>
      <c r="MDO73" s="555"/>
      <c r="MDP73" s="555"/>
      <c r="MDQ73" s="555"/>
      <c r="MDR73" s="555"/>
      <c r="MDS73" s="555"/>
      <c r="MDT73" s="555"/>
      <c r="MDU73" s="555"/>
      <c r="MDV73" s="555"/>
      <c r="MDW73" s="555"/>
      <c r="MDX73" s="555"/>
      <c r="MDY73" s="555"/>
      <c r="MDZ73" s="555"/>
      <c r="MEA73" s="555"/>
      <c r="MEB73" s="555"/>
      <c r="MEC73" s="555"/>
      <c r="MED73" s="555"/>
      <c r="MEE73" s="555"/>
      <c r="MEF73" s="555"/>
      <c r="MEG73" s="555"/>
      <c r="MEH73" s="555"/>
      <c r="MEI73" s="555"/>
      <c r="MEJ73" s="555"/>
      <c r="MEK73" s="555"/>
      <c r="MEL73" s="555"/>
      <c r="MEM73" s="555"/>
      <c r="MEN73" s="555"/>
      <c r="MEO73" s="555"/>
      <c r="MEP73" s="555"/>
      <c r="MEQ73" s="555"/>
      <c r="MER73" s="555"/>
      <c r="MES73" s="555"/>
      <c r="MET73" s="555"/>
      <c r="MEU73" s="555"/>
      <c r="MEV73" s="555"/>
      <c r="MEW73" s="555"/>
      <c r="MEX73" s="555"/>
      <c r="MEY73" s="555"/>
      <c r="MEZ73" s="555"/>
      <c r="MFA73" s="555"/>
      <c r="MFB73" s="555"/>
      <c r="MFC73" s="555"/>
      <c r="MFD73" s="555"/>
      <c r="MFE73" s="555"/>
      <c r="MFF73" s="555"/>
      <c r="MFG73" s="555"/>
      <c r="MFH73" s="555"/>
      <c r="MFI73" s="555"/>
      <c r="MFJ73" s="555"/>
      <c r="MFK73" s="555"/>
      <c r="MFL73" s="555"/>
      <c r="MFM73" s="555"/>
      <c r="MFN73" s="555"/>
      <c r="MFO73" s="555"/>
      <c r="MFP73" s="555"/>
      <c r="MFQ73" s="555"/>
      <c r="MFR73" s="555"/>
      <c r="MFS73" s="555"/>
      <c r="MFT73" s="555"/>
      <c r="MFU73" s="555"/>
      <c r="MFV73" s="555"/>
      <c r="MFW73" s="555"/>
      <c r="MFX73" s="555"/>
      <c r="MFY73" s="555"/>
      <c r="MFZ73" s="555"/>
      <c r="MGA73" s="555"/>
      <c r="MGB73" s="555"/>
      <c r="MGC73" s="555"/>
      <c r="MGD73" s="555"/>
      <c r="MGE73" s="555"/>
      <c r="MGF73" s="555"/>
      <c r="MGG73" s="555"/>
      <c r="MGH73" s="555"/>
      <c r="MGI73" s="555"/>
      <c r="MGJ73" s="555"/>
      <c r="MGK73" s="555"/>
      <c r="MGL73" s="555"/>
      <c r="MGM73" s="555"/>
      <c r="MGN73" s="555"/>
      <c r="MGO73" s="555"/>
      <c r="MGP73" s="555"/>
      <c r="MGQ73" s="555"/>
      <c r="MGR73" s="555"/>
      <c r="MGS73" s="555"/>
      <c r="MGT73" s="555"/>
      <c r="MGU73" s="555"/>
      <c r="MGV73" s="555"/>
      <c r="MGW73" s="555"/>
      <c r="MGX73" s="555"/>
      <c r="MGY73" s="555"/>
      <c r="MGZ73" s="555"/>
      <c r="MHA73" s="555"/>
      <c r="MHB73" s="555"/>
      <c r="MHC73" s="555"/>
      <c r="MHD73" s="555"/>
      <c r="MHE73" s="555"/>
      <c r="MHF73" s="555"/>
      <c r="MHG73" s="555"/>
      <c r="MHH73" s="555"/>
      <c r="MHI73" s="555"/>
      <c r="MHJ73" s="555"/>
      <c r="MHK73" s="555"/>
      <c r="MHL73" s="555"/>
      <c r="MHM73" s="555"/>
      <c r="MHN73" s="555"/>
      <c r="MHO73" s="555"/>
      <c r="MHP73" s="555"/>
      <c r="MHQ73" s="555"/>
      <c r="MHR73" s="555"/>
      <c r="MHS73" s="555"/>
      <c r="MHT73" s="555"/>
      <c r="MHU73" s="555"/>
      <c r="MHV73" s="555"/>
      <c r="MHW73" s="555"/>
      <c r="MHX73" s="555"/>
      <c r="MHY73" s="555"/>
      <c r="MHZ73" s="555"/>
      <c r="MIA73" s="555"/>
      <c r="MIB73" s="555"/>
      <c r="MIC73" s="555"/>
      <c r="MID73" s="555"/>
      <c r="MIE73" s="555"/>
      <c r="MIF73" s="555"/>
      <c r="MIG73" s="555"/>
      <c r="MIH73" s="555"/>
      <c r="MII73" s="555"/>
      <c r="MIJ73" s="555"/>
      <c r="MIK73" s="555"/>
      <c r="MIL73" s="555"/>
      <c r="MIM73" s="555"/>
      <c r="MIN73" s="555"/>
      <c r="MIO73" s="555"/>
      <c r="MIP73" s="555"/>
      <c r="MIQ73" s="555"/>
      <c r="MIR73" s="555"/>
      <c r="MIS73" s="555"/>
      <c r="MIT73" s="555"/>
      <c r="MIU73" s="555"/>
      <c r="MIV73" s="555"/>
      <c r="MIW73" s="555"/>
      <c r="MIX73" s="555"/>
      <c r="MIY73" s="555"/>
      <c r="MIZ73" s="555"/>
      <c r="MJA73" s="555"/>
      <c r="MJB73" s="555"/>
      <c r="MJC73" s="555"/>
      <c r="MJD73" s="555"/>
      <c r="MJE73" s="555"/>
      <c r="MJF73" s="555"/>
      <c r="MJG73" s="555"/>
      <c r="MJH73" s="555"/>
      <c r="MJI73" s="555"/>
      <c r="MJJ73" s="555"/>
      <c r="MJK73" s="555"/>
      <c r="MJL73" s="555"/>
      <c r="MJM73" s="555"/>
      <c r="MJN73" s="555"/>
      <c r="MJO73" s="555"/>
      <c r="MJP73" s="555"/>
      <c r="MJQ73" s="555"/>
      <c r="MJR73" s="555"/>
      <c r="MJS73" s="555"/>
      <c r="MJT73" s="555"/>
      <c r="MJU73" s="555"/>
      <c r="MJV73" s="555"/>
      <c r="MJW73" s="555"/>
      <c r="MJX73" s="555"/>
      <c r="MJY73" s="555"/>
      <c r="MJZ73" s="555"/>
      <c r="MKA73" s="555"/>
      <c r="MKB73" s="555"/>
      <c r="MKC73" s="555"/>
      <c r="MKD73" s="555"/>
      <c r="MKE73" s="555"/>
      <c r="MKF73" s="555"/>
      <c r="MKG73" s="555"/>
      <c r="MKH73" s="555"/>
      <c r="MKI73" s="555"/>
      <c r="MKJ73" s="555"/>
      <c r="MKK73" s="555"/>
      <c r="MKL73" s="555"/>
      <c r="MKM73" s="555"/>
      <c r="MKN73" s="555"/>
      <c r="MKO73" s="555"/>
      <c r="MKP73" s="555"/>
      <c r="MKQ73" s="555"/>
      <c r="MKR73" s="555"/>
      <c r="MKS73" s="555"/>
      <c r="MKT73" s="555"/>
      <c r="MKU73" s="555"/>
      <c r="MKV73" s="555"/>
      <c r="MKW73" s="555"/>
      <c r="MKX73" s="555"/>
      <c r="MKY73" s="555"/>
      <c r="MKZ73" s="555"/>
      <c r="MLA73" s="555"/>
      <c r="MLB73" s="555"/>
      <c r="MLC73" s="555"/>
      <c r="MLD73" s="555"/>
      <c r="MLE73" s="555"/>
      <c r="MLF73" s="555"/>
      <c r="MLG73" s="555"/>
      <c r="MLH73" s="555"/>
      <c r="MLI73" s="555"/>
      <c r="MLJ73" s="555"/>
      <c r="MLK73" s="555"/>
      <c r="MLL73" s="555"/>
      <c r="MLM73" s="555"/>
      <c r="MLN73" s="555"/>
      <c r="MLO73" s="555"/>
      <c r="MLP73" s="555"/>
      <c r="MLQ73" s="555"/>
      <c r="MLR73" s="555"/>
      <c r="MLS73" s="555"/>
      <c r="MLT73" s="555"/>
      <c r="MLU73" s="555"/>
      <c r="MLV73" s="555"/>
      <c r="MLW73" s="555"/>
      <c r="MLX73" s="555"/>
      <c r="MLY73" s="555"/>
      <c r="MLZ73" s="555"/>
      <c r="MMA73" s="555"/>
      <c r="MMB73" s="555"/>
      <c r="MMC73" s="555"/>
      <c r="MMD73" s="555"/>
      <c r="MME73" s="555"/>
      <c r="MMF73" s="555"/>
      <c r="MMG73" s="555"/>
      <c r="MMH73" s="555"/>
      <c r="MMI73" s="555"/>
      <c r="MMJ73" s="555"/>
      <c r="MMK73" s="555"/>
      <c r="MML73" s="555"/>
      <c r="MMM73" s="555"/>
      <c r="MMN73" s="555"/>
      <c r="MMO73" s="555"/>
      <c r="MMP73" s="555"/>
      <c r="MMQ73" s="555"/>
      <c r="MMR73" s="555"/>
      <c r="MMS73" s="555"/>
      <c r="MMT73" s="555"/>
      <c r="MMU73" s="555"/>
      <c r="MMV73" s="555"/>
      <c r="MMW73" s="555"/>
      <c r="MMX73" s="555"/>
      <c r="MMY73" s="555"/>
      <c r="MMZ73" s="555"/>
      <c r="MNA73" s="555"/>
      <c r="MNB73" s="555"/>
      <c r="MNC73" s="555"/>
      <c r="MND73" s="555"/>
      <c r="MNE73" s="555"/>
      <c r="MNF73" s="555"/>
      <c r="MNG73" s="555"/>
      <c r="MNH73" s="555"/>
      <c r="MNI73" s="555"/>
      <c r="MNJ73" s="555"/>
      <c r="MNK73" s="555"/>
      <c r="MNL73" s="555"/>
      <c r="MNM73" s="555"/>
      <c r="MNN73" s="555"/>
      <c r="MNO73" s="555"/>
      <c r="MNP73" s="555"/>
      <c r="MNQ73" s="555"/>
      <c r="MNR73" s="555"/>
      <c r="MNS73" s="555"/>
      <c r="MNT73" s="555"/>
      <c r="MNU73" s="555"/>
      <c r="MNV73" s="555"/>
      <c r="MNW73" s="555"/>
      <c r="MNX73" s="555"/>
      <c r="MNY73" s="555"/>
      <c r="MNZ73" s="555"/>
      <c r="MOA73" s="555"/>
      <c r="MOB73" s="555"/>
      <c r="MOC73" s="555"/>
      <c r="MOD73" s="555"/>
      <c r="MOE73" s="555"/>
      <c r="MOF73" s="555"/>
      <c r="MOG73" s="555"/>
      <c r="MOH73" s="555"/>
      <c r="MOI73" s="555"/>
      <c r="MOJ73" s="555"/>
      <c r="MOK73" s="555"/>
      <c r="MOL73" s="555"/>
      <c r="MOM73" s="555"/>
      <c r="MON73" s="555"/>
      <c r="MOO73" s="555"/>
      <c r="MOP73" s="555"/>
      <c r="MOQ73" s="555"/>
      <c r="MOR73" s="555"/>
      <c r="MOS73" s="555"/>
      <c r="MOT73" s="555"/>
      <c r="MOU73" s="555"/>
      <c r="MOV73" s="555"/>
      <c r="MOW73" s="555"/>
      <c r="MOX73" s="555"/>
      <c r="MOY73" s="555"/>
      <c r="MOZ73" s="555"/>
      <c r="MPA73" s="555"/>
      <c r="MPB73" s="555"/>
      <c r="MPC73" s="555"/>
      <c r="MPD73" s="555"/>
      <c r="MPE73" s="555"/>
      <c r="MPF73" s="555"/>
      <c r="MPG73" s="555"/>
      <c r="MPH73" s="555"/>
      <c r="MPI73" s="555"/>
      <c r="MPJ73" s="555"/>
      <c r="MPK73" s="555"/>
      <c r="MPL73" s="555"/>
      <c r="MPM73" s="555"/>
      <c r="MPN73" s="555"/>
      <c r="MPO73" s="555"/>
      <c r="MPP73" s="555"/>
      <c r="MPQ73" s="555"/>
      <c r="MPR73" s="555"/>
      <c r="MPS73" s="555"/>
      <c r="MPT73" s="555"/>
      <c r="MPU73" s="555"/>
      <c r="MPV73" s="555"/>
      <c r="MPW73" s="555"/>
      <c r="MPX73" s="555"/>
      <c r="MPY73" s="555"/>
      <c r="MPZ73" s="555"/>
      <c r="MQA73" s="555"/>
      <c r="MQB73" s="555"/>
      <c r="MQC73" s="555"/>
      <c r="MQD73" s="555"/>
      <c r="MQE73" s="555"/>
      <c r="MQF73" s="555"/>
      <c r="MQG73" s="555"/>
      <c r="MQH73" s="555"/>
      <c r="MQI73" s="555"/>
      <c r="MQJ73" s="555"/>
      <c r="MQK73" s="555"/>
      <c r="MQL73" s="555"/>
      <c r="MQM73" s="555"/>
      <c r="MQN73" s="555"/>
      <c r="MQO73" s="555"/>
      <c r="MQP73" s="555"/>
      <c r="MQQ73" s="555"/>
      <c r="MQR73" s="555"/>
      <c r="MQS73" s="555"/>
      <c r="MQT73" s="555"/>
      <c r="MQU73" s="555"/>
      <c r="MQV73" s="555"/>
      <c r="MQW73" s="555"/>
      <c r="MQX73" s="555"/>
      <c r="MQY73" s="555"/>
      <c r="MQZ73" s="555"/>
      <c r="MRA73" s="555"/>
      <c r="MRB73" s="555"/>
      <c r="MRC73" s="555"/>
      <c r="MRD73" s="555"/>
      <c r="MRE73" s="555"/>
      <c r="MRF73" s="555"/>
      <c r="MRG73" s="555"/>
      <c r="MRH73" s="555"/>
      <c r="MRI73" s="555"/>
      <c r="MRJ73" s="555"/>
      <c r="MRK73" s="555"/>
      <c r="MRL73" s="555"/>
      <c r="MRM73" s="555"/>
      <c r="MRN73" s="555"/>
      <c r="MRO73" s="555"/>
      <c r="MRP73" s="555"/>
      <c r="MRQ73" s="555"/>
      <c r="MRR73" s="555"/>
      <c r="MRS73" s="555"/>
      <c r="MRT73" s="555"/>
      <c r="MRU73" s="555"/>
      <c r="MRV73" s="555"/>
      <c r="MRW73" s="555"/>
      <c r="MRX73" s="555"/>
      <c r="MRY73" s="555"/>
      <c r="MRZ73" s="555"/>
      <c r="MSA73" s="555"/>
      <c r="MSB73" s="555"/>
      <c r="MSC73" s="555"/>
      <c r="MSD73" s="555"/>
      <c r="MSE73" s="555"/>
      <c r="MSF73" s="555"/>
      <c r="MSG73" s="555"/>
      <c r="MSH73" s="555"/>
      <c r="MSI73" s="555"/>
      <c r="MSJ73" s="555"/>
      <c r="MSK73" s="555"/>
      <c r="MSL73" s="555"/>
      <c r="MSM73" s="555"/>
      <c r="MSN73" s="555"/>
      <c r="MSO73" s="555"/>
      <c r="MSP73" s="555"/>
      <c r="MSQ73" s="555"/>
      <c r="MSR73" s="555"/>
      <c r="MSS73" s="555"/>
      <c r="MST73" s="555"/>
      <c r="MSU73" s="555"/>
      <c r="MSV73" s="555"/>
      <c r="MSW73" s="555"/>
      <c r="MSX73" s="555"/>
      <c r="MSY73" s="555"/>
      <c r="MSZ73" s="555"/>
      <c r="MTA73" s="555"/>
      <c r="MTB73" s="555"/>
      <c r="MTC73" s="555"/>
      <c r="MTD73" s="555"/>
      <c r="MTE73" s="555"/>
      <c r="MTF73" s="555"/>
      <c r="MTG73" s="555"/>
      <c r="MTH73" s="555"/>
      <c r="MTI73" s="555"/>
      <c r="MTJ73" s="555"/>
      <c r="MTK73" s="555"/>
      <c r="MTL73" s="555"/>
      <c r="MTM73" s="555"/>
      <c r="MTN73" s="555"/>
      <c r="MTO73" s="555"/>
      <c r="MTP73" s="555"/>
      <c r="MTQ73" s="555"/>
      <c r="MTR73" s="555"/>
      <c r="MTS73" s="555"/>
      <c r="MTT73" s="555"/>
      <c r="MTU73" s="555"/>
      <c r="MTV73" s="555"/>
      <c r="MTW73" s="555"/>
      <c r="MTX73" s="555"/>
      <c r="MTY73" s="555"/>
      <c r="MTZ73" s="555"/>
      <c r="MUA73" s="555"/>
      <c r="MUB73" s="555"/>
      <c r="MUC73" s="555"/>
      <c r="MUD73" s="555"/>
      <c r="MUE73" s="555"/>
      <c r="MUF73" s="555"/>
      <c r="MUG73" s="555"/>
      <c r="MUH73" s="555"/>
      <c r="MUI73" s="555"/>
      <c r="MUJ73" s="555"/>
      <c r="MUK73" s="555"/>
      <c r="MUL73" s="555"/>
      <c r="MUM73" s="555"/>
      <c r="MUN73" s="555"/>
      <c r="MUO73" s="555"/>
      <c r="MUP73" s="555"/>
      <c r="MUQ73" s="555"/>
      <c r="MUR73" s="555"/>
      <c r="MUS73" s="555"/>
      <c r="MUT73" s="555"/>
      <c r="MUU73" s="555"/>
      <c r="MUV73" s="555"/>
      <c r="MUW73" s="555"/>
      <c r="MUX73" s="555"/>
      <c r="MUY73" s="555"/>
      <c r="MUZ73" s="555"/>
      <c r="MVA73" s="555"/>
      <c r="MVB73" s="555"/>
      <c r="MVC73" s="555"/>
      <c r="MVD73" s="555"/>
      <c r="MVE73" s="555"/>
      <c r="MVF73" s="555"/>
      <c r="MVG73" s="555"/>
      <c r="MVH73" s="555"/>
      <c r="MVI73" s="555"/>
      <c r="MVJ73" s="555"/>
      <c r="MVK73" s="555"/>
      <c r="MVL73" s="555"/>
      <c r="MVM73" s="555"/>
      <c r="MVN73" s="555"/>
      <c r="MVO73" s="555"/>
      <c r="MVP73" s="555"/>
      <c r="MVQ73" s="555"/>
      <c r="MVR73" s="555"/>
      <c r="MVS73" s="555"/>
      <c r="MVT73" s="555"/>
      <c r="MVU73" s="555"/>
      <c r="MVV73" s="555"/>
      <c r="MVW73" s="555"/>
      <c r="MVX73" s="555"/>
      <c r="MVY73" s="555"/>
      <c r="MVZ73" s="555"/>
      <c r="MWA73" s="555"/>
      <c r="MWB73" s="555"/>
      <c r="MWC73" s="555"/>
      <c r="MWD73" s="555"/>
      <c r="MWE73" s="555"/>
      <c r="MWF73" s="555"/>
      <c r="MWG73" s="555"/>
      <c r="MWH73" s="555"/>
      <c r="MWI73" s="555"/>
      <c r="MWJ73" s="555"/>
      <c r="MWK73" s="555"/>
      <c r="MWL73" s="555"/>
      <c r="MWM73" s="555"/>
      <c r="MWN73" s="555"/>
      <c r="MWO73" s="555"/>
      <c r="MWP73" s="555"/>
      <c r="MWQ73" s="555"/>
      <c r="MWR73" s="555"/>
      <c r="MWS73" s="555"/>
      <c r="MWT73" s="555"/>
      <c r="MWU73" s="555"/>
      <c r="MWV73" s="555"/>
      <c r="MWW73" s="555"/>
      <c r="MWX73" s="555"/>
      <c r="MWY73" s="555"/>
      <c r="MWZ73" s="555"/>
      <c r="MXA73" s="555"/>
      <c r="MXB73" s="555"/>
      <c r="MXC73" s="555"/>
      <c r="MXD73" s="555"/>
      <c r="MXE73" s="555"/>
      <c r="MXF73" s="555"/>
      <c r="MXG73" s="555"/>
      <c r="MXH73" s="555"/>
      <c r="MXI73" s="555"/>
      <c r="MXJ73" s="555"/>
      <c r="MXK73" s="555"/>
      <c r="MXL73" s="555"/>
      <c r="MXM73" s="555"/>
      <c r="MXN73" s="555"/>
      <c r="MXO73" s="555"/>
      <c r="MXP73" s="555"/>
      <c r="MXQ73" s="555"/>
      <c r="MXR73" s="555"/>
      <c r="MXS73" s="555"/>
      <c r="MXT73" s="555"/>
      <c r="MXU73" s="555"/>
      <c r="MXV73" s="555"/>
      <c r="MXW73" s="555"/>
      <c r="MXX73" s="555"/>
      <c r="MXY73" s="555"/>
      <c r="MXZ73" s="555"/>
      <c r="MYA73" s="555"/>
      <c r="MYB73" s="555"/>
      <c r="MYC73" s="555"/>
      <c r="MYD73" s="555"/>
      <c r="MYE73" s="555"/>
      <c r="MYF73" s="555"/>
      <c r="MYG73" s="555"/>
      <c r="MYH73" s="555"/>
      <c r="MYI73" s="555"/>
      <c r="MYJ73" s="555"/>
      <c r="MYK73" s="555"/>
      <c r="MYL73" s="555"/>
      <c r="MYM73" s="555"/>
      <c r="MYN73" s="555"/>
      <c r="MYO73" s="555"/>
      <c r="MYP73" s="555"/>
      <c r="MYQ73" s="555"/>
      <c r="MYR73" s="555"/>
      <c r="MYS73" s="555"/>
      <c r="MYT73" s="555"/>
      <c r="MYU73" s="555"/>
      <c r="MYV73" s="555"/>
      <c r="MYW73" s="555"/>
      <c r="MYX73" s="555"/>
      <c r="MYY73" s="555"/>
      <c r="MYZ73" s="555"/>
      <c r="MZA73" s="555"/>
      <c r="MZB73" s="555"/>
      <c r="MZC73" s="555"/>
      <c r="MZD73" s="555"/>
      <c r="MZE73" s="555"/>
      <c r="MZF73" s="555"/>
      <c r="MZG73" s="555"/>
      <c r="MZH73" s="555"/>
      <c r="MZI73" s="555"/>
      <c r="MZJ73" s="555"/>
      <c r="MZK73" s="555"/>
      <c r="MZL73" s="555"/>
      <c r="MZM73" s="555"/>
      <c r="MZN73" s="555"/>
      <c r="MZO73" s="555"/>
      <c r="MZP73" s="555"/>
      <c r="MZQ73" s="555"/>
      <c r="MZR73" s="555"/>
      <c r="MZS73" s="555"/>
      <c r="MZT73" s="555"/>
      <c r="MZU73" s="555"/>
      <c r="MZV73" s="555"/>
      <c r="MZW73" s="555"/>
      <c r="MZX73" s="555"/>
      <c r="MZY73" s="555"/>
      <c r="MZZ73" s="555"/>
      <c r="NAA73" s="555"/>
      <c r="NAB73" s="555"/>
      <c r="NAC73" s="555"/>
      <c r="NAD73" s="555"/>
      <c r="NAE73" s="555"/>
      <c r="NAF73" s="555"/>
      <c r="NAG73" s="555"/>
      <c r="NAH73" s="555"/>
      <c r="NAI73" s="555"/>
      <c r="NAJ73" s="555"/>
      <c r="NAK73" s="555"/>
      <c r="NAL73" s="555"/>
      <c r="NAM73" s="555"/>
      <c r="NAN73" s="555"/>
      <c r="NAO73" s="555"/>
      <c r="NAP73" s="555"/>
      <c r="NAQ73" s="555"/>
      <c r="NAR73" s="555"/>
      <c r="NAS73" s="555"/>
      <c r="NAT73" s="555"/>
      <c r="NAU73" s="555"/>
      <c r="NAV73" s="555"/>
      <c r="NAW73" s="555"/>
      <c r="NAX73" s="555"/>
      <c r="NAY73" s="555"/>
      <c r="NAZ73" s="555"/>
      <c r="NBA73" s="555"/>
      <c r="NBB73" s="555"/>
      <c r="NBC73" s="555"/>
      <c r="NBD73" s="555"/>
      <c r="NBE73" s="555"/>
      <c r="NBF73" s="555"/>
      <c r="NBG73" s="555"/>
      <c r="NBH73" s="555"/>
      <c r="NBI73" s="555"/>
      <c r="NBJ73" s="555"/>
      <c r="NBK73" s="555"/>
      <c r="NBL73" s="555"/>
      <c r="NBM73" s="555"/>
      <c r="NBN73" s="555"/>
      <c r="NBO73" s="555"/>
      <c r="NBP73" s="555"/>
      <c r="NBQ73" s="555"/>
      <c r="NBR73" s="555"/>
      <c r="NBS73" s="555"/>
      <c r="NBT73" s="555"/>
      <c r="NBU73" s="555"/>
      <c r="NBV73" s="555"/>
      <c r="NBW73" s="555"/>
      <c r="NBX73" s="555"/>
      <c r="NBY73" s="555"/>
      <c r="NBZ73" s="555"/>
      <c r="NCA73" s="555"/>
      <c r="NCB73" s="555"/>
      <c r="NCC73" s="555"/>
      <c r="NCD73" s="555"/>
      <c r="NCE73" s="555"/>
      <c r="NCF73" s="555"/>
      <c r="NCG73" s="555"/>
      <c r="NCH73" s="555"/>
      <c r="NCI73" s="555"/>
      <c r="NCJ73" s="555"/>
      <c r="NCK73" s="555"/>
      <c r="NCL73" s="555"/>
      <c r="NCM73" s="555"/>
      <c r="NCN73" s="555"/>
      <c r="NCO73" s="555"/>
      <c r="NCP73" s="555"/>
      <c r="NCQ73" s="555"/>
      <c r="NCR73" s="555"/>
      <c r="NCS73" s="555"/>
      <c r="NCT73" s="555"/>
      <c r="NCU73" s="555"/>
      <c r="NCV73" s="555"/>
      <c r="NCW73" s="555"/>
      <c r="NCX73" s="555"/>
      <c r="NCY73" s="555"/>
      <c r="NCZ73" s="555"/>
      <c r="NDA73" s="555"/>
      <c r="NDB73" s="555"/>
      <c r="NDC73" s="555"/>
      <c r="NDD73" s="555"/>
      <c r="NDE73" s="555"/>
      <c r="NDF73" s="555"/>
      <c r="NDG73" s="555"/>
      <c r="NDH73" s="555"/>
      <c r="NDI73" s="555"/>
      <c r="NDJ73" s="555"/>
      <c r="NDK73" s="555"/>
      <c r="NDL73" s="555"/>
      <c r="NDM73" s="555"/>
      <c r="NDN73" s="555"/>
      <c r="NDO73" s="555"/>
      <c r="NDP73" s="555"/>
      <c r="NDQ73" s="555"/>
      <c r="NDR73" s="555"/>
      <c r="NDS73" s="555"/>
      <c r="NDT73" s="555"/>
      <c r="NDU73" s="555"/>
      <c r="NDV73" s="555"/>
      <c r="NDW73" s="555"/>
      <c r="NDX73" s="555"/>
      <c r="NDY73" s="555"/>
      <c r="NDZ73" s="555"/>
      <c r="NEA73" s="555"/>
      <c r="NEB73" s="555"/>
      <c r="NEC73" s="555"/>
      <c r="NED73" s="555"/>
      <c r="NEE73" s="555"/>
      <c r="NEF73" s="555"/>
      <c r="NEG73" s="555"/>
      <c r="NEH73" s="555"/>
      <c r="NEI73" s="555"/>
      <c r="NEJ73" s="555"/>
      <c r="NEK73" s="555"/>
      <c r="NEL73" s="555"/>
      <c r="NEM73" s="555"/>
      <c r="NEN73" s="555"/>
      <c r="NEO73" s="555"/>
      <c r="NEP73" s="555"/>
      <c r="NEQ73" s="555"/>
      <c r="NER73" s="555"/>
      <c r="NES73" s="555"/>
      <c r="NET73" s="555"/>
      <c r="NEU73" s="555"/>
      <c r="NEV73" s="555"/>
      <c r="NEW73" s="555"/>
      <c r="NEX73" s="555"/>
      <c r="NEY73" s="555"/>
      <c r="NEZ73" s="555"/>
      <c r="NFA73" s="555"/>
      <c r="NFB73" s="555"/>
      <c r="NFC73" s="555"/>
      <c r="NFD73" s="555"/>
      <c r="NFE73" s="555"/>
      <c r="NFF73" s="555"/>
      <c r="NFG73" s="555"/>
      <c r="NFH73" s="555"/>
      <c r="NFI73" s="555"/>
      <c r="NFJ73" s="555"/>
      <c r="NFK73" s="555"/>
      <c r="NFL73" s="555"/>
      <c r="NFM73" s="555"/>
      <c r="NFN73" s="555"/>
      <c r="NFO73" s="555"/>
      <c r="NFP73" s="555"/>
      <c r="NFQ73" s="555"/>
      <c r="NFR73" s="555"/>
      <c r="NFS73" s="555"/>
      <c r="NFT73" s="555"/>
      <c r="NFU73" s="555"/>
      <c r="NFV73" s="555"/>
      <c r="NFW73" s="555"/>
      <c r="NFX73" s="555"/>
      <c r="NFY73" s="555"/>
      <c r="NFZ73" s="555"/>
      <c r="NGA73" s="555"/>
      <c r="NGB73" s="555"/>
      <c r="NGC73" s="555"/>
      <c r="NGD73" s="555"/>
      <c r="NGE73" s="555"/>
      <c r="NGF73" s="555"/>
      <c r="NGG73" s="555"/>
      <c r="NGH73" s="555"/>
      <c r="NGI73" s="555"/>
      <c r="NGJ73" s="555"/>
      <c r="NGK73" s="555"/>
      <c r="NGL73" s="555"/>
      <c r="NGM73" s="555"/>
      <c r="NGN73" s="555"/>
      <c r="NGO73" s="555"/>
      <c r="NGP73" s="555"/>
      <c r="NGQ73" s="555"/>
      <c r="NGR73" s="555"/>
      <c r="NGS73" s="555"/>
      <c r="NGT73" s="555"/>
      <c r="NGU73" s="555"/>
      <c r="NGV73" s="555"/>
      <c r="NGW73" s="555"/>
      <c r="NGX73" s="555"/>
      <c r="NGY73" s="555"/>
      <c r="NGZ73" s="555"/>
      <c r="NHA73" s="555"/>
      <c r="NHB73" s="555"/>
      <c r="NHC73" s="555"/>
      <c r="NHD73" s="555"/>
      <c r="NHE73" s="555"/>
      <c r="NHF73" s="555"/>
      <c r="NHG73" s="555"/>
      <c r="NHH73" s="555"/>
      <c r="NHI73" s="555"/>
      <c r="NHJ73" s="555"/>
      <c r="NHK73" s="555"/>
      <c r="NHL73" s="555"/>
      <c r="NHM73" s="555"/>
      <c r="NHN73" s="555"/>
      <c r="NHO73" s="555"/>
      <c r="NHP73" s="555"/>
      <c r="NHQ73" s="555"/>
      <c r="NHR73" s="555"/>
      <c r="NHS73" s="555"/>
      <c r="NHT73" s="555"/>
      <c r="NHU73" s="555"/>
      <c r="NHV73" s="555"/>
      <c r="NHW73" s="555"/>
      <c r="NHX73" s="555"/>
      <c r="NHY73" s="555"/>
      <c r="NHZ73" s="555"/>
      <c r="NIA73" s="555"/>
      <c r="NIB73" s="555"/>
      <c r="NIC73" s="555"/>
      <c r="NID73" s="555"/>
      <c r="NIE73" s="555"/>
      <c r="NIF73" s="555"/>
      <c r="NIG73" s="555"/>
      <c r="NIH73" s="555"/>
      <c r="NII73" s="555"/>
      <c r="NIJ73" s="555"/>
      <c r="NIK73" s="555"/>
      <c r="NIL73" s="555"/>
      <c r="NIM73" s="555"/>
      <c r="NIN73" s="555"/>
      <c r="NIO73" s="555"/>
      <c r="NIP73" s="555"/>
      <c r="NIQ73" s="555"/>
      <c r="NIR73" s="555"/>
      <c r="NIS73" s="555"/>
      <c r="NIT73" s="555"/>
      <c r="NIU73" s="555"/>
      <c r="NIV73" s="555"/>
      <c r="NIW73" s="555"/>
      <c r="NIX73" s="555"/>
      <c r="NIY73" s="555"/>
      <c r="NIZ73" s="555"/>
      <c r="NJA73" s="555"/>
      <c r="NJB73" s="555"/>
      <c r="NJC73" s="555"/>
      <c r="NJD73" s="555"/>
      <c r="NJE73" s="555"/>
      <c r="NJF73" s="555"/>
      <c r="NJG73" s="555"/>
      <c r="NJH73" s="555"/>
      <c r="NJI73" s="555"/>
      <c r="NJJ73" s="555"/>
      <c r="NJK73" s="555"/>
      <c r="NJL73" s="555"/>
      <c r="NJM73" s="555"/>
      <c r="NJN73" s="555"/>
      <c r="NJO73" s="555"/>
      <c r="NJP73" s="555"/>
      <c r="NJQ73" s="555"/>
      <c r="NJR73" s="555"/>
      <c r="NJS73" s="555"/>
      <c r="NJT73" s="555"/>
      <c r="NJU73" s="555"/>
      <c r="NJV73" s="555"/>
      <c r="NJW73" s="555"/>
      <c r="NJX73" s="555"/>
      <c r="NJY73" s="555"/>
      <c r="NJZ73" s="555"/>
      <c r="NKA73" s="555"/>
      <c r="NKB73" s="555"/>
      <c r="NKC73" s="555"/>
      <c r="NKD73" s="555"/>
      <c r="NKE73" s="555"/>
      <c r="NKF73" s="555"/>
      <c r="NKG73" s="555"/>
      <c r="NKH73" s="555"/>
      <c r="NKI73" s="555"/>
      <c r="NKJ73" s="555"/>
      <c r="NKK73" s="555"/>
      <c r="NKL73" s="555"/>
      <c r="NKM73" s="555"/>
      <c r="NKN73" s="555"/>
      <c r="NKO73" s="555"/>
      <c r="NKP73" s="555"/>
      <c r="NKQ73" s="555"/>
      <c r="NKR73" s="555"/>
      <c r="NKS73" s="555"/>
      <c r="NKT73" s="555"/>
      <c r="NKU73" s="555"/>
      <c r="NKV73" s="555"/>
      <c r="NKW73" s="555"/>
      <c r="NKX73" s="555"/>
      <c r="NKY73" s="555"/>
      <c r="NKZ73" s="555"/>
      <c r="NLA73" s="555"/>
      <c r="NLB73" s="555"/>
      <c r="NLC73" s="555"/>
      <c r="NLD73" s="555"/>
      <c r="NLE73" s="555"/>
      <c r="NLF73" s="555"/>
      <c r="NLG73" s="555"/>
      <c r="NLH73" s="555"/>
      <c r="NLI73" s="555"/>
      <c r="NLJ73" s="555"/>
      <c r="NLK73" s="555"/>
      <c r="NLL73" s="555"/>
      <c r="NLM73" s="555"/>
      <c r="NLN73" s="555"/>
      <c r="NLO73" s="555"/>
      <c r="NLP73" s="555"/>
      <c r="NLQ73" s="555"/>
      <c r="NLR73" s="555"/>
      <c r="NLS73" s="555"/>
      <c r="NLT73" s="555"/>
      <c r="NLU73" s="555"/>
      <c r="NLV73" s="555"/>
      <c r="NLW73" s="555"/>
      <c r="NLX73" s="555"/>
      <c r="NLY73" s="555"/>
      <c r="NLZ73" s="555"/>
      <c r="NMA73" s="555"/>
      <c r="NMB73" s="555"/>
      <c r="NMC73" s="555"/>
      <c r="NMD73" s="555"/>
      <c r="NME73" s="555"/>
      <c r="NMF73" s="555"/>
      <c r="NMG73" s="555"/>
      <c r="NMH73" s="555"/>
      <c r="NMI73" s="555"/>
      <c r="NMJ73" s="555"/>
      <c r="NMK73" s="555"/>
      <c r="NML73" s="555"/>
      <c r="NMM73" s="555"/>
      <c r="NMN73" s="555"/>
      <c r="NMO73" s="555"/>
      <c r="NMP73" s="555"/>
      <c r="NMQ73" s="555"/>
      <c r="NMR73" s="555"/>
      <c r="NMS73" s="555"/>
      <c r="NMT73" s="555"/>
      <c r="NMU73" s="555"/>
      <c r="NMV73" s="555"/>
      <c r="NMW73" s="555"/>
      <c r="NMX73" s="555"/>
      <c r="NMY73" s="555"/>
      <c r="NMZ73" s="555"/>
      <c r="NNA73" s="555"/>
      <c r="NNB73" s="555"/>
      <c r="NNC73" s="555"/>
      <c r="NND73" s="555"/>
      <c r="NNE73" s="555"/>
      <c r="NNF73" s="555"/>
      <c r="NNG73" s="555"/>
      <c r="NNH73" s="555"/>
      <c r="NNI73" s="555"/>
      <c r="NNJ73" s="555"/>
      <c r="NNK73" s="555"/>
      <c r="NNL73" s="555"/>
      <c r="NNM73" s="555"/>
      <c r="NNN73" s="555"/>
      <c r="NNO73" s="555"/>
      <c r="NNP73" s="555"/>
      <c r="NNQ73" s="555"/>
      <c r="NNR73" s="555"/>
      <c r="NNS73" s="555"/>
      <c r="NNT73" s="555"/>
      <c r="NNU73" s="555"/>
      <c r="NNV73" s="555"/>
      <c r="NNW73" s="555"/>
      <c r="NNX73" s="555"/>
      <c r="NNY73" s="555"/>
      <c r="NNZ73" s="555"/>
      <c r="NOA73" s="555"/>
      <c r="NOB73" s="555"/>
      <c r="NOC73" s="555"/>
      <c r="NOD73" s="555"/>
      <c r="NOE73" s="555"/>
      <c r="NOF73" s="555"/>
      <c r="NOG73" s="555"/>
      <c r="NOH73" s="555"/>
      <c r="NOI73" s="555"/>
      <c r="NOJ73" s="555"/>
      <c r="NOK73" s="555"/>
      <c r="NOL73" s="555"/>
      <c r="NOM73" s="555"/>
      <c r="NON73" s="555"/>
      <c r="NOO73" s="555"/>
      <c r="NOP73" s="555"/>
      <c r="NOQ73" s="555"/>
      <c r="NOR73" s="555"/>
      <c r="NOS73" s="555"/>
      <c r="NOT73" s="555"/>
      <c r="NOU73" s="555"/>
      <c r="NOV73" s="555"/>
      <c r="NOW73" s="555"/>
      <c r="NOX73" s="555"/>
      <c r="NOY73" s="555"/>
      <c r="NOZ73" s="555"/>
      <c r="NPA73" s="555"/>
      <c r="NPB73" s="555"/>
      <c r="NPC73" s="555"/>
      <c r="NPD73" s="555"/>
      <c r="NPE73" s="555"/>
      <c r="NPF73" s="555"/>
      <c r="NPG73" s="555"/>
      <c r="NPH73" s="555"/>
      <c r="NPI73" s="555"/>
      <c r="NPJ73" s="555"/>
      <c r="NPK73" s="555"/>
      <c r="NPL73" s="555"/>
      <c r="NPM73" s="555"/>
      <c r="NPN73" s="555"/>
      <c r="NPO73" s="555"/>
      <c r="NPP73" s="555"/>
      <c r="NPQ73" s="555"/>
      <c r="NPR73" s="555"/>
      <c r="NPS73" s="555"/>
      <c r="NPT73" s="555"/>
      <c r="NPU73" s="555"/>
      <c r="NPV73" s="555"/>
      <c r="NPW73" s="555"/>
      <c r="NPX73" s="555"/>
      <c r="NPY73" s="555"/>
      <c r="NPZ73" s="555"/>
      <c r="NQA73" s="555"/>
      <c r="NQB73" s="555"/>
      <c r="NQC73" s="555"/>
      <c r="NQD73" s="555"/>
      <c r="NQE73" s="555"/>
      <c r="NQF73" s="555"/>
      <c r="NQG73" s="555"/>
      <c r="NQH73" s="555"/>
      <c r="NQI73" s="555"/>
      <c r="NQJ73" s="555"/>
      <c r="NQK73" s="555"/>
      <c r="NQL73" s="555"/>
      <c r="NQM73" s="555"/>
      <c r="NQN73" s="555"/>
      <c r="NQO73" s="555"/>
      <c r="NQP73" s="555"/>
      <c r="NQQ73" s="555"/>
      <c r="NQR73" s="555"/>
      <c r="NQS73" s="555"/>
      <c r="NQT73" s="555"/>
      <c r="NQU73" s="555"/>
      <c r="NQV73" s="555"/>
      <c r="NQW73" s="555"/>
      <c r="NQX73" s="555"/>
      <c r="NQY73" s="555"/>
      <c r="NQZ73" s="555"/>
      <c r="NRA73" s="555"/>
      <c r="NRB73" s="555"/>
      <c r="NRC73" s="555"/>
      <c r="NRD73" s="555"/>
      <c r="NRE73" s="555"/>
      <c r="NRF73" s="555"/>
      <c r="NRG73" s="555"/>
      <c r="NRH73" s="555"/>
      <c r="NRI73" s="555"/>
      <c r="NRJ73" s="555"/>
      <c r="NRK73" s="555"/>
      <c r="NRL73" s="555"/>
      <c r="NRM73" s="555"/>
      <c r="NRN73" s="555"/>
      <c r="NRO73" s="555"/>
      <c r="NRP73" s="555"/>
      <c r="NRQ73" s="555"/>
      <c r="NRR73" s="555"/>
      <c r="NRS73" s="555"/>
      <c r="NRT73" s="555"/>
      <c r="NRU73" s="555"/>
      <c r="NRV73" s="555"/>
      <c r="NRW73" s="555"/>
      <c r="NRX73" s="555"/>
      <c r="NRY73" s="555"/>
      <c r="NRZ73" s="555"/>
      <c r="NSA73" s="555"/>
      <c r="NSB73" s="555"/>
      <c r="NSC73" s="555"/>
      <c r="NSD73" s="555"/>
      <c r="NSE73" s="555"/>
      <c r="NSF73" s="555"/>
      <c r="NSG73" s="555"/>
      <c r="NSH73" s="555"/>
      <c r="NSI73" s="555"/>
      <c r="NSJ73" s="555"/>
      <c r="NSK73" s="555"/>
      <c r="NSL73" s="555"/>
      <c r="NSM73" s="555"/>
      <c r="NSN73" s="555"/>
      <c r="NSO73" s="555"/>
      <c r="NSP73" s="555"/>
      <c r="NSQ73" s="555"/>
      <c r="NSR73" s="555"/>
      <c r="NSS73" s="555"/>
      <c r="NST73" s="555"/>
      <c r="NSU73" s="555"/>
      <c r="NSV73" s="555"/>
      <c r="NSW73" s="555"/>
      <c r="NSX73" s="555"/>
      <c r="NSY73" s="555"/>
      <c r="NSZ73" s="555"/>
      <c r="NTA73" s="555"/>
      <c r="NTB73" s="555"/>
      <c r="NTC73" s="555"/>
      <c r="NTD73" s="555"/>
      <c r="NTE73" s="555"/>
      <c r="NTF73" s="555"/>
      <c r="NTG73" s="555"/>
      <c r="NTH73" s="555"/>
      <c r="NTI73" s="555"/>
      <c r="NTJ73" s="555"/>
      <c r="NTK73" s="555"/>
      <c r="NTL73" s="555"/>
      <c r="NTM73" s="555"/>
      <c r="NTN73" s="555"/>
      <c r="NTO73" s="555"/>
      <c r="NTP73" s="555"/>
      <c r="NTQ73" s="555"/>
      <c r="NTR73" s="555"/>
      <c r="NTS73" s="555"/>
      <c r="NTT73" s="555"/>
      <c r="NTU73" s="555"/>
      <c r="NTV73" s="555"/>
      <c r="NTW73" s="555"/>
      <c r="NTX73" s="555"/>
      <c r="NTY73" s="555"/>
      <c r="NTZ73" s="555"/>
      <c r="NUA73" s="555"/>
      <c r="NUB73" s="555"/>
      <c r="NUC73" s="555"/>
      <c r="NUD73" s="555"/>
      <c r="NUE73" s="555"/>
      <c r="NUF73" s="555"/>
      <c r="NUG73" s="555"/>
      <c r="NUH73" s="555"/>
      <c r="NUI73" s="555"/>
      <c r="NUJ73" s="555"/>
      <c r="NUK73" s="555"/>
      <c r="NUL73" s="555"/>
      <c r="NUM73" s="555"/>
      <c r="NUN73" s="555"/>
      <c r="NUO73" s="555"/>
      <c r="NUP73" s="555"/>
      <c r="NUQ73" s="555"/>
      <c r="NUR73" s="555"/>
      <c r="NUS73" s="555"/>
      <c r="NUT73" s="555"/>
      <c r="NUU73" s="555"/>
      <c r="NUV73" s="555"/>
      <c r="NUW73" s="555"/>
      <c r="NUX73" s="555"/>
      <c r="NUY73" s="555"/>
      <c r="NUZ73" s="555"/>
      <c r="NVA73" s="555"/>
      <c r="NVB73" s="555"/>
      <c r="NVC73" s="555"/>
      <c r="NVD73" s="555"/>
      <c r="NVE73" s="555"/>
      <c r="NVF73" s="555"/>
      <c r="NVG73" s="555"/>
      <c r="NVH73" s="555"/>
      <c r="NVI73" s="555"/>
      <c r="NVJ73" s="555"/>
      <c r="NVK73" s="555"/>
      <c r="NVL73" s="555"/>
      <c r="NVM73" s="555"/>
      <c r="NVN73" s="555"/>
      <c r="NVO73" s="555"/>
      <c r="NVP73" s="555"/>
      <c r="NVQ73" s="555"/>
      <c r="NVR73" s="555"/>
      <c r="NVS73" s="555"/>
      <c r="NVT73" s="555"/>
      <c r="NVU73" s="555"/>
      <c r="NVV73" s="555"/>
      <c r="NVW73" s="555"/>
      <c r="NVX73" s="555"/>
      <c r="NVY73" s="555"/>
      <c r="NVZ73" s="555"/>
      <c r="NWA73" s="555"/>
      <c r="NWB73" s="555"/>
      <c r="NWC73" s="555"/>
      <c r="NWD73" s="555"/>
      <c r="NWE73" s="555"/>
      <c r="NWF73" s="555"/>
      <c r="NWG73" s="555"/>
      <c r="NWH73" s="555"/>
      <c r="NWI73" s="555"/>
      <c r="NWJ73" s="555"/>
      <c r="NWK73" s="555"/>
      <c r="NWL73" s="555"/>
      <c r="NWM73" s="555"/>
      <c r="NWN73" s="555"/>
      <c r="NWO73" s="555"/>
      <c r="NWP73" s="555"/>
      <c r="NWQ73" s="555"/>
      <c r="NWR73" s="555"/>
      <c r="NWS73" s="555"/>
      <c r="NWT73" s="555"/>
      <c r="NWU73" s="555"/>
      <c r="NWV73" s="555"/>
      <c r="NWW73" s="555"/>
      <c r="NWX73" s="555"/>
      <c r="NWY73" s="555"/>
      <c r="NWZ73" s="555"/>
      <c r="NXA73" s="555"/>
      <c r="NXB73" s="555"/>
      <c r="NXC73" s="555"/>
      <c r="NXD73" s="555"/>
      <c r="NXE73" s="555"/>
      <c r="NXF73" s="555"/>
      <c r="NXG73" s="555"/>
      <c r="NXH73" s="555"/>
      <c r="NXI73" s="555"/>
      <c r="NXJ73" s="555"/>
      <c r="NXK73" s="555"/>
      <c r="NXL73" s="555"/>
      <c r="NXM73" s="555"/>
      <c r="NXN73" s="555"/>
      <c r="NXO73" s="555"/>
      <c r="NXP73" s="555"/>
      <c r="NXQ73" s="555"/>
      <c r="NXR73" s="555"/>
      <c r="NXS73" s="555"/>
      <c r="NXT73" s="555"/>
      <c r="NXU73" s="555"/>
      <c r="NXV73" s="555"/>
      <c r="NXW73" s="555"/>
      <c r="NXX73" s="555"/>
      <c r="NXY73" s="555"/>
      <c r="NXZ73" s="555"/>
      <c r="NYA73" s="555"/>
      <c r="NYB73" s="555"/>
      <c r="NYC73" s="555"/>
      <c r="NYD73" s="555"/>
      <c r="NYE73" s="555"/>
      <c r="NYF73" s="555"/>
      <c r="NYG73" s="555"/>
      <c r="NYH73" s="555"/>
      <c r="NYI73" s="555"/>
      <c r="NYJ73" s="555"/>
      <c r="NYK73" s="555"/>
      <c r="NYL73" s="555"/>
      <c r="NYM73" s="555"/>
      <c r="NYN73" s="555"/>
      <c r="NYO73" s="555"/>
      <c r="NYP73" s="555"/>
      <c r="NYQ73" s="555"/>
      <c r="NYR73" s="555"/>
      <c r="NYS73" s="555"/>
      <c r="NYT73" s="555"/>
      <c r="NYU73" s="555"/>
      <c r="NYV73" s="555"/>
      <c r="NYW73" s="555"/>
      <c r="NYX73" s="555"/>
      <c r="NYY73" s="555"/>
      <c r="NYZ73" s="555"/>
      <c r="NZA73" s="555"/>
      <c r="NZB73" s="555"/>
      <c r="NZC73" s="555"/>
      <c r="NZD73" s="555"/>
      <c r="NZE73" s="555"/>
      <c r="NZF73" s="555"/>
      <c r="NZG73" s="555"/>
      <c r="NZH73" s="555"/>
      <c r="NZI73" s="555"/>
      <c r="NZJ73" s="555"/>
      <c r="NZK73" s="555"/>
      <c r="NZL73" s="555"/>
      <c r="NZM73" s="555"/>
      <c r="NZN73" s="555"/>
      <c r="NZO73" s="555"/>
      <c r="NZP73" s="555"/>
      <c r="NZQ73" s="555"/>
      <c r="NZR73" s="555"/>
      <c r="NZS73" s="555"/>
      <c r="NZT73" s="555"/>
      <c r="NZU73" s="555"/>
      <c r="NZV73" s="555"/>
      <c r="NZW73" s="555"/>
      <c r="NZX73" s="555"/>
      <c r="NZY73" s="555"/>
      <c r="NZZ73" s="555"/>
      <c r="OAA73" s="555"/>
      <c r="OAB73" s="555"/>
      <c r="OAC73" s="555"/>
      <c r="OAD73" s="555"/>
      <c r="OAE73" s="555"/>
      <c r="OAF73" s="555"/>
      <c r="OAG73" s="555"/>
      <c r="OAH73" s="555"/>
      <c r="OAI73" s="555"/>
      <c r="OAJ73" s="555"/>
      <c r="OAK73" s="555"/>
      <c r="OAL73" s="555"/>
      <c r="OAM73" s="555"/>
      <c r="OAN73" s="555"/>
      <c r="OAO73" s="555"/>
      <c r="OAP73" s="555"/>
      <c r="OAQ73" s="555"/>
      <c r="OAR73" s="555"/>
      <c r="OAS73" s="555"/>
      <c r="OAT73" s="555"/>
      <c r="OAU73" s="555"/>
      <c r="OAV73" s="555"/>
      <c r="OAW73" s="555"/>
      <c r="OAX73" s="555"/>
      <c r="OAY73" s="555"/>
      <c r="OAZ73" s="555"/>
      <c r="OBA73" s="555"/>
      <c r="OBB73" s="555"/>
      <c r="OBC73" s="555"/>
      <c r="OBD73" s="555"/>
      <c r="OBE73" s="555"/>
      <c r="OBF73" s="555"/>
      <c r="OBG73" s="555"/>
      <c r="OBH73" s="555"/>
      <c r="OBI73" s="555"/>
      <c r="OBJ73" s="555"/>
      <c r="OBK73" s="555"/>
      <c r="OBL73" s="555"/>
      <c r="OBM73" s="555"/>
      <c r="OBN73" s="555"/>
      <c r="OBO73" s="555"/>
      <c r="OBP73" s="555"/>
      <c r="OBQ73" s="555"/>
      <c r="OBR73" s="555"/>
      <c r="OBS73" s="555"/>
      <c r="OBT73" s="555"/>
      <c r="OBU73" s="555"/>
      <c r="OBV73" s="555"/>
      <c r="OBW73" s="555"/>
      <c r="OBX73" s="555"/>
      <c r="OBY73" s="555"/>
      <c r="OBZ73" s="555"/>
      <c r="OCA73" s="555"/>
      <c r="OCB73" s="555"/>
      <c r="OCC73" s="555"/>
      <c r="OCD73" s="555"/>
      <c r="OCE73" s="555"/>
      <c r="OCF73" s="555"/>
      <c r="OCG73" s="555"/>
      <c r="OCH73" s="555"/>
      <c r="OCI73" s="555"/>
      <c r="OCJ73" s="555"/>
      <c r="OCK73" s="555"/>
      <c r="OCL73" s="555"/>
      <c r="OCM73" s="555"/>
      <c r="OCN73" s="555"/>
      <c r="OCO73" s="555"/>
      <c r="OCP73" s="555"/>
      <c r="OCQ73" s="555"/>
      <c r="OCR73" s="555"/>
      <c r="OCS73" s="555"/>
      <c r="OCT73" s="555"/>
      <c r="OCU73" s="555"/>
      <c r="OCV73" s="555"/>
      <c r="OCW73" s="555"/>
      <c r="OCX73" s="555"/>
      <c r="OCY73" s="555"/>
      <c r="OCZ73" s="555"/>
      <c r="ODA73" s="555"/>
      <c r="ODB73" s="555"/>
      <c r="ODC73" s="555"/>
      <c r="ODD73" s="555"/>
      <c r="ODE73" s="555"/>
      <c r="ODF73" s="555"/>
      <c r="ODG73" s="555"/>
      <c r="ODH73" s="555"/>
      <c r="ODI73" s="555"/>
      <c r="ODJ73" s="555"/>
      <c r="ODK73" s="555"/>
      <c r="ODL73" s="555"/>
      <c r="ODM73" s="555"/>
      <c r="ODN73" s="555"/>
      <c r="ODO73" s="555"/>
      <c r="ODP73" s="555"/>
      <c r="ODQ73" s="555"/>
      <c r="ODR73" s="555"/>
      <c r="ODS73" s="555"/>
      <c r="ODT73" s="555"/>
      <c r="ODU73" s="555"/>
      <c r="ODV73" s="555"/>
      <c r="ODW73" s="555"/>
      <c r="ODX73" s="555"/>
      <c r="ODY73" s="555"/>
      <c r="ODZ73" s="555"/>
      <c r="OEA73" s="555"/>
      <c r="OEB73" s="555"/>
      <c r="OEC73" s="555"/>
      <c r="OED73" s="555"/>
      <c r="OEE73" s="555"/>
      <c r="OEF73" s="555"/>
      <c r="OEG73" s="555"/>
      <c r="OEH73" s="555"/>
      <c r="OEI73" s="555"/>
      <c r="OEJ73" s="555"/>
      <c r="OEK73" s="555"/>
      <c r="OEL73" s="555"/>
      <c r="OEM73" s="555"/>
      <c r="OEN73" s="555"/>
      <c r="OEO73" s="555"/>
      <c r="OEP73" s="555"/>
      <c r="OEQ73" s="555"/>
      <c r="OER73" s="555"/>
      <c r="OES73" s="555"/>
      <c r="OET73" s="555"/>
      <c r="OEU73" s="555"/>
      <c r="OEV73" s="555"/>
      <c r="OEW73" s="555"/>
      <c r="OEX73" s="555"/>
      <c r="OEY73" s="555"/>
      <c r="OEZ73" s="555"/>
      <c r="OFA73" s="555"/>
      <c r="OFB73" s="555"/>
      <c r="OFC73" s="555"/>
      <c r="OFD73" s="555"/>
      <c r="OFE73" s="555"/>
      <c r="OFF73" s="555"/>
      <c r="OFG73" s="555"/>
      <c r="OFH73" s="555"/>
      <c r="OFI73" s="555"/>
      <c r="OFJ73" s="555"/>
      <c r="OFK73" s="555"/>
      <c r="OFL73" s="555"/>
      <c r="OFM73" s="555"/>
      <c r="OFN73" s="555"/>
      <c r="OFO73" s="555"/>
      <c r="OFP73" s="555"/>
      <c r="OFQ73" s="555"/>
      <c r="OFR73" s="555"/>
      <c r="OFS73" s="555"/>
      <c r="OFT73" s="555"/>
      <c r="OFU73" s="555"/>
      <c r="OFV73" s="555"/>
      <c r="OFW73" s="555"/>
      <c r="OFX73" s="555"/>
      <c r="OFY73" s="555"/>
      <c r="OFZ73" s="555"/>
      <c r="OGA73" s="555"/>
      <c r="OGB73" s="555"/>
      <c r="OGC73" s="555"/>
      <c r="OGD73" s="555"/>
      <c r="OGE73" s="555"/>
      <c r="OGF73" s="555"/>
      <c r="OGG73" s="555"/>
      <c r="OGH73" s="555"/>
      <c r="OGI73" s="555"/>
      <c r="OGJ73" s="555"/>
      <c r="OGK73" s="555"/>
      <c r="OGL73" s="555"/>
      <c r="OGM73" s="555"/>
      <c r="OGN73" s="555"/>
      <c r="OGO73" s="555"/>
      <c r="OGP73" s="555"/>
      <c r="OGQ73" s="555"/>
      <c r="OGR73" s="555"/>
      <c r="OGS73" s="555"/>
      <c r="OGT73" s="555"/>
      <c r="OGU73" s="555"/>
      <c r="OGV73" s="555"/>
      <c r="OGW73" s="555"/>
      <c r="OGX73" s="555"/>
      <c r="OGY73" s="555"/>
      <c r="OGZ73" s="555"/>
      <c r="OHA73" s="555"/>
      <c r="OHB73" s="555"/>
      <c r="OHC73" s="555"/>
      <c r="OHD73" s="555"/>
      <c r="OHE73" s="555"/>
      <c r="OHF73" s="555"/>
      <c r="OHG73" s="555"/>
      <c r="OHH73" s="555"/>
      <c r="OHI73" s="555"/>
      <c r="OHJ73" s="555"/>
      <c r="OHK73" s="555"/>
      <c r="OHL73" s="555"/>
      <c r="OHM73" s="555"/>
      <c r="OHN73" s="555"/>
      <c r="OHO73" s="555"/>
      <c r="OHP73" s="555"/>
      <c r="OHQ73" s="555"/>
      <c r="OHR73" s="555"/>
      <c r="OHS73" s="555"/>
      <c r="OHT73" s="555"/>
      <c r="OHU73" s="555"/>
      <c r="OHV73" s="555"/>
      <c r="OHW73" s="555"/>
      <c r="OHX73" s="555"/>
      <c r="OHY73" s="555"/>
      <c r="OHZ73" s="555"/>
      <c r="OIA73" s="555"/>
      <c r="OIB73" s="555"/>
      <c r="OIC73" s="555"/>
      <c r="OID73" s="555"/>
      <c r="OIE73" s="555"/>
      <c r="OIF73" s="555"/>
      <c r="OIG73" s="555"/>
      <c r="OIH73" s="555"/>
      <c r="OII73" s="555"/>
      <c r="OIJ73" s="555"/>
      <c r="OIK73" s="555"/>
      <c r="OIL73" s="555"/>
      <c r="OIM73" s="555"/>
      <c r="OIN73" s="555"/>
      <c r="OIO73" s="555"/>
      <c r="OIP73" s="555"/>
      <c r="OIQ73" s="555"/>
      <c r="OIR73" s="555"/>
      <c r="OIS73" s="555"/>
      <c r="OIT73" s="555"/>
      <c r="OIU73" s="555"/>
      <c r="OIV73" s="555"/>
      <c r="OIW73" s="555"/>
      <c r="OIX73" s="555"/>
      <c r="OIY73" s="555"/>
      <c r="OIZ73" s="555"/>
      <c r="OJA73" s="555"/>
      <c r="OJB73" s="555"/>
      <c r="OJC73" s="555"/>
      <c r="OJD73" s="555"/>
      <c r="OJE73" s="555"/>
      <c r="OJF73" s="555"/>
      <c r="OJG73" s="555"/>
      <c r="OJH73" s="555"/>
      <c r="OJI73" s="555"/>
      <c r="OJJ73" s="555"/>
      <c r="OJK73" s="555"/>
      <c r="OJL73" s="555"/>
      <c r="OJM73" s="555"/>
      <c r="OJN73" s="555"/>
      <c r="OJO73" s="555"/>
      <c r="OJP73" s="555"/>
      <c r="OJQ73" s="555"/>
      <c r="OJR73" s="555"/>
      <c r="OJS73" s="555"/>
      <c r="OJT73" s="555"/>
      <c r="OJU73" s="555"/>
      <c r="OJV73" s="555"/>
      <c r="OJW73" s="555"/>
      <c r="OJX73" s="555"/>
      <c r="OJY73" s="555"/>
      <c r="OJZ73" s="555"/>
      <c r="OKA73" s="555"/>
      <c r="OKB73" s="555"/>
      <c r="OKC73" s="555"/>
      <c r="OKD73" s="555"/>
      <c r="OKE73" s="555"/>
      <c r="OKF73" s="555"/>
      <c r="OKG73" s="555"/>
      <c r="OKH73" s="555"/>
      <c r="OKI73" s="555"/>
      <c r="OKJ73" s="555"/>
      <c r="OKK73" s="555"/>
      <c r="OKL73" s="555"/>
      <c r="OKM73" s="555"/>
      <c r="OKN73" s="555"/>
      <c r="OKO73" s="555"/>
      <c r="OKP73" s="555"/>
      <c r="OKQ73" s="555"/>
      <c r="OKR73" s="555"/>
      <c r="OKS73" s="555"/>
      <c r="OKT73" s="555"/>
      <c r="OKU73" s="555"/>
      <c r="OKV73" s="555"/>
      <c r="OKW73" s="555"/>
      <c r="OKX73" s="555"/>
      <c r="OKY73" s="555"/>
      <c r="OKZ73" s="555"/>
      <c r="OLA73" s="555"/>
      <c r="OLB73" s="555"/>
      <c r="OLC73" s="555"/>
      <c r="OLD73" s="555"/>
      <c r="OLE73" s="555"/>
      <c r="OLF73" s="555"/>
      <c r="OLG73" s="555"/>
      <c r="OLH73" s="555"/>
      <c r="OLI73" s="555"/>
      <c r="OLJ73" s="555"/>
      <c r="OLK73" s="555"/>
      <c r="OLL73" s="555"/>
      <c r="OLM73" s="555"/>
      <c r="OLN73" s="555"/>
      <c r="OLO73" s="555"/>
      <c r="OLP73" s="555"/>
      <c r="OLQ73" s="555"/>
      <c r="OLR73" s="555"/>
      <c r="OLS73" s="555"/>
      <c r="OLT73" s="555"/>
      <c r="OLU73" s="555"/>
      <c r="OLV73" s="555"/>
      <c r="OLW73" s="555"/>
      <c r="OLX73" s="555"/>
      <c r="OLY73" s="555"/>
      <c r="OLZ73" s="555"/>
      <c r="OMA73" s="555"/>
      <c r="OMB73" s="555"/>
      <c r="OMC73" s="555"/>
      <c r="OMD73" s="555"/>
      <c r="OME73" s="555"/>
      <c r="OMF73" s="555"/>
      <c r="OMG73" s="555"/>
      <c r="OMH73" s="555"/>
      <c r="OMI73" s="555"/>
      <c r="OMJ73" s="555"/>
      <c r="OMK73" s="555"/>
      <c r="OML73" s="555"/>
      <c r="OMM73" s="555"/>
      <c r="OMN73" s="555"/>
      <c r="OMO73" s="555"/>
      <c r="OMP73" s="555"/>
      <c r="OMQ73" s="555"/>
      <c r="OMR73" s="555"/>
      <c r="OMS73" s="555"/>
      <c r="OMT73" s="555"/>
      <c r="OMU73" s="555"/>
      <c r="OMV73" s="555"/>
      <c r="OMW73" s="555"/>
      <c r="OMX73" s="555"/>
      <c r="OMY73" s="555"/>
      <c r="OMZ73" s="555"/>
      <c r="ONA73" s="555"/>
      <c r="ONB73" s="555"/>
      <c r="ONC73" s="555"/>
      <c r="OND73" s="555"/>
      <c r="ONE73" s="555"/>
      <c r="ONF73" s="555"/>
      <c r="ONG73" s="555"/>
      <c r="ONH73" s="555"/>
      <c r="ONI73" s="555"/>
      <c r="ONJ73" s="555"/>
      <c r="ONK73" s="555"/>
      <c r="ONL73" s="555"/>
      <c r="ONM73" s="555"/>
      <c r="ONN73" s="555"/>
      <c r="ONO73" s="555"/>
      <c r="ONP73" s="555"/>
      <c r="ONQ73" s="555"/>
      <c r="ONR73" s="555"/>
      <c r="ONS73" s="555"/>
      <c r="ONT73" s="555"/>
      <c r="ONU73" s="555"/>
      <c r="ONV73" s="555"/>
      <c r="ONW73" s="555"/>
      <c r="ONX73" s="555"/>
      <c r="ONY73" s="555"/>
      <c r="ONZ73" s="555"/>
      <c r="OOA73" s="555"/>
      <c r="OOB73" s="555"/>
      <c r="OOC73" s="555"/>
      <c r="OOD73" s="555"/>
      <c r="OOE73" s="555"/>
      <c r="OOF73" s="555"/>
      <c r="OOG73" s="555"/>
      <c r="OOH73" s="555"/>
      <c r="OOI73" s="555"/>
      <c r="OOJ73" s="555"/>
      <c r="OOK73" s="555"/>
      <c r="OOL73" s="555"/>
      <c r="OOM73" s="555"/>
      <c r="OON73" s="555"/>
      <c r="OOO73" s="555"/>
      <c r="OOP73" s="555"/>
      <c r="OOQ73" s="555"/>
      <c r="OOR73" s="555"/>
      <c r="OOS73" s="555"/>
      <c r="OOT73" s="555"/>
      <c r="OOU73" s="555"/>
      <c r="OOV73" s="555"/>
      <c r="OOW73" s="555"/>
      <c r="OOX73" s="555"/>
      <c r="OOY73" s="555"/>
      <c r="OOZ73" s="555"/>
      <c r="OPA73" s="555"/>
      <c r="OPB73" s="555"/>
      <c r="OPC73" s="555"/>
      <c r="OPD73" s="555"/>
      <c r="OPE73" s="555"/>
      <c r="OPF73" s="555"/>
      <c r="OPG73" s="555"/>
      <c r="OPH73" s="555"/>
      <c r="OPI73" s="555"/>
      <c r="OPJ73" s="555"/>
      <c r="OPK73" s="555"/>
      <c r="OPL73" s="555"/>
      <c r="OPM73" s="555"/>
      <c r="OPN73" s="555"/>
      <c r="OPO73" s="555"/>
      <c r="OPP73" s="555"/>
      <c r="OPQ73" s="555"/>
      <c r="OPR73" s="555"/>
      <c r="OPS73" s="555"/>
      <c r="OPT73" s="555"/>
      <c r="OPU73" s="555"/>
      <c r="OPV73" s="555"/>
      <c r="OPW73" s="555"/>
      <c r="OPX73" s="555"/>
      <c r="OPY73" s="555"/>
      <c r="OPZ73" s="555"/>
      <c r="OQA73" s="555"/>
      <c r="OQB73" s="555"/>
      <c r="OQC73" s="555"/>
      <c r="OQD73" s="555"/>
      <c r="OQE73" s="555"/>
      <c r="OQF73" s="555"/>
      <c r="OQG73" s="555"/>
      <c r="OQH73" s="555"/>
      <c r="OQI73" s="555"/>
      <c r="OQJ73" s="555"/>
      <c r="OQK73" s="555"/>
      <c r="OQL73" s="555"/>
      <c r="OQM73" s="555"/>
      <c r="OQN73" s="555"/>
      <c r="OQO73" s="555"/>
      <c r="OQP73" s="555"/>
      <c r="OQQ73" s="555"/>
      <c r="OQR73" s="555"/>
      <c r="OQS73" s="555"/>
      <c r="OQT73" s="555"/>
      <c r="OQU73" s="555"/>
      <c r="OQV73" s="555"/>
      <c r="OQW73" s="555"/>
      <c r="OQX73" s="555"/>
      <c r="OQY73" s="555"/>
      <c r="OQZ73" s="555"/>
      <c r="ORA73" s="555"/>
      <c r="ORB73" s="555"/>
      <c r="ORC73" s="555"/>
      <c r="ORD73" s="555"/>
      <c r="ORE73" s="555"/>
      <c r="ORF73" s="555"/>
      <c r="ORG73" s="555"/>
      <c r="ORH73" s="555"/>
      <c r="ORI73" s="555"/>
      <c r="ORJ73" s="555"/>
      <c r="ORK73" s="555"/>
      <c r="ORL73" s="555"/>
      <c r="ORM73" s="555"/>
      <c r="ORN73" s="555"/>
      <c r="ORO73" s="555"/>
      <c r="ORP73" s="555"/>
      <c r="ORQ73" s="555"/>
      <c r="ORR73" s="555"/>
      <c r="ORS73" s="555"/>
      <c r="ORT73" s="555"/>
      <c r="ORU73" s="555"/>
      <c r="ORV73" s="555"/>
      <c r="ORW73" s="555"/>
      <c r="ORX73" s="555"/>
      <c r="ORY73" s="555"/>
      <c r="ORZ73" s="555"/>
      <c r="OSA73" s="555"/>
      <c r="OSB73" s="555"/>
      <c r="OSC73" s="555"/>
      <c r="OSD73" s="555"/>
      <c r="OSE73" s="555"/>
      <c r="OSF73" s="555"/>
      <c r="OSG73" s="555"/>
      <c r="OSH73" s="555"/>
      <c r="OSI73" s="555"/>
      <c r="OSJ73" s="555"/>
      <c r="OSK73" s="555"/>
      <c r="OSL73" s="555"/>
      <c r="OSM73" s="555"/>
      <c r="OSN73" s="555"/>
      <c r="OSO73" s="555"/>
      <c r="OSP73" s="555"/>
      <c r="OSQ73" s="555"/>
      <c r="OSR73" s="555"/>
      <c r="OSS73" s="555"/>
      <c r="OST73" s="555"/>
      <c r="OSU73" s="555"/>
      <c r="OSV73" s="555"/>
      <c r="OSW73" s="555"/>
      <c r="OSX73" s="555"/>
      <c r="OSY73" s="555"/>
      <c r="OSZ73" s="555"/>
      <c r="OTA73" s="555"/>
      <c r="OTB73" s="555"/>
      <c r="OTC73" s="555"/>
      <c r="OTD73" s="555"/>
      <c r="OTE73" s="555"/>
      <c r="OTF73" s="555"/>
      <c r="OTG73" s="555"/>
      <c r="OTH73" s="555"/>
      <c r="OTI73" s="555"/>
      <c r="OTJ73" s="555"/>
      <c r="OTK73" s="555"/>
      <c r="OTL73" s="555"/>
      <c r="OTM73" s="555"/>
      <c r="OTN73" s="555"/>
      <c r="OTO73" s="555"/>
      <c r="OTP73" s="555"/>
      <c r="OTQ73" s="555"/>
      <c r="OTR73" s="555"/>
      <c r="OTS73" s="555"/>
      <c r="OTT73" s="555"/>
      <c r="OTU73" s="555"/>
      <c r="OTV73" s="555"/>
      <c r="OTW73" s="555"/>
      <c r="OTX73" s="555"/>
      <c r="OTY73" s="555"/>
      <c r="OTZ73" s="555"/>
      <c r="OUA73" s="555"/>
      <c r="OUB73" s="555"/>
      <c r="OUC73" s="555"/>
      <c r="OUD73" s="555"/>
      <c r="OUE73" s="555"/>
      <c r="OUF73" s="555"/>
      <c r="OUG73" s="555"/>
      <c r="OUH73" s="555"/>
      <c r="OUI73" s="555"/>
      <c r="OUJ73" s="555"/>
      <c r="OUK73" s="555"/>
      <c r="OUL73" s="555"/>
      <c r="OUM73" s="555"/>
      <c r="OUN73" s="555"/>
      <c r="OUO73" s="555"/>
      <c r="OUP73" s="555"/>
      <c r="OUQ73" s="555"/>
      <c r="OUR73" s="555"/>
      <c r="OUS73" s="555"/>
      <c r="OUT73" s="555"/>
      <c r="OUU73" s="555"/>
      <c r="OUV73" s="555"/>
      <c r="OUW73" s="555"/>
      <c r="OUX73" s="555"/>
      <c r="OUY73" s="555"/>
      <c r="OUZ73" s="555"/>
      <c r="OVA73" s="555"/>
      <c r="OVB73" s="555"/>
      <c r="OVC73" s="555"/>
      <c r="OVD73" s="555"/>
      <c r="OVE73" s="555"/>
      <c r="OVF73" s="555"/>
      <c r="OVG73" s="555"/>
      <c r="OVH73" s="555"/>
      <c r="OVI73" s="555"/>
      <c r="OVJ73" s="555"/>
      <c r="OVK73" s="555"/>
      <c r="OVL73" s="555"/>
      <c r="OVM73" s="555"/>
      <c r="OVN73" s="555"/>
      <c r="OVO73" s="555"/>
      <c r="OVP73" s="555"/>
      <c r="OVQ73" s="555"/>
      <c r="OVR73" s="555"/>
      <c r="OVS73" s="555"/>
      <c r="OVT73" s="555"/>
      <c r="OVU73" s="555"/>
      <c r="OVV73" s="555"/>
      <c r="OVW73" s="555"/>
      <c r="OVX73" s="555"/>
      <c r="OVY73" s="555"/>
      <c r="OVZ73" s="555"/>
      <c r="OWA73" s="555"/>
      <c r="OWB73" s="555"/>
      <c r="OWC73" s="555"/>
      <c r="OWD73" s="555"/>
      <c r="OWE73" s="555"/>
      <c r="OWF73" s="555"/>
      <c r="OWG73" s="555"/>
      <c r="OWH73" s="555"/>
      <c r="OWI73" s="555"/>
      <c r="OWJ73" s="555"/>
      <c r="OWK73" s="555"/>
      <c r="OWL73" s="555"/>
      <c r="OWM73" s="555"/>
      <c r="OWN73" s="555"/>
      <c r="OWO73" s="555"/>
      <c r="OWP73" s="555"/>
      <c r="OWQ73" s="555"/>
      <c r="OWR73" s="555"/>
      <c r="OWS73" s="555"/>
      <c r="OWT73" s="555"/>
      <c r="OWU73" s="555"/>
      <c r="OWV73" s="555"/>
      <c r="OWW73" s="555"/>
      <c r="OWX73" s="555"/>
      <c r="OWY73" s="555"/>
      <c r="OWZ73" s="555"/>
      <c r="OXA73" s="555"/>
      <c r="OXB73" s="555"/>
      <c r="OXC73" s="555"/>
      <c r="OXD73" s="555"/>
      <c r="OXE73" s="555"/>
      <c r="OXF73" s="555"/>
      <c r="OXG73" s="555"/>
      <c r="OXH73" s="555"/>
      <c r="OXI73" s="555"/>
      <c r="OXJ73" s="555"/>
      <c r="OXK73" s="555"/>
      <c r="OXL73" s="555"/>
      <c r="OXM73" s="555"/>
      <c r="OXN73" s="555"/>
      <c r="OXO73" s="555"/>
      <c r="OXP73" s="555"/>
      <c r="OXQ73" s="555"/>
      <c r="OXR73" s="555"/>
      <c r="OXS73" s="555"/>
      <c r="OXT73" s="555"/>
      <c r="OXU73" s="555"/>
      <c r="OXV73" s="555"/>
      <c r="OXW73" s="555"/>
      <c r="OXX73" s="555"/>
      <c r="OXY73" s="555"/>
      <c r="OXZ73" s="555"/>
      <c r="OYA73" s="555"/>
      <c r="OYB73" s="555"/>
      <c r="OYC73" s="555"/>
      <c r="OYD73" s="555"/>
      <c r="OYE73" s="555"/>
      <c r="OYF73" s="555"/>
      <c r="OYG73" s="555"/>
      <c r="OYH73" s="555"/>
      <c r="OYI73" s="555"/>
      <c r="OYJ73" s="555"/>
      <c r="OYK73" s="555"/>
      <c r="OYL73" s="555"/>
      <c r="OYM73" s="555"/>
      <c r="OYN73" s="555"/>
      <c r="OYO73" s="555"/>
      <c r="OYP73" s="555"/>
      <c r="OYQ73" s="555"/>
      <c r="OYR73" s="555"/>
      <c r="OYS73" s="555"/>
      <c r="OYT73" s="555"/>
      <c r="OYU73" s="555"/>
      <c r="OYV73" s="555"/>
      <c r="OYW73" s="555"/>
      <c r="OYX73" s="555"/>
      <c r="OYY73" s="555"/>
      <c r="OYZ73" s="555"/>
      <c r="OZA73" s="555"/>
      <c r="OZB73" s="555"/>
      <c r="OZC73" s="555"/>
      <c r="OZD73" s="555"/>
      <c r="OZE73" s="555"/>
      <c r="OZF73" s="555"/>
      <c r="OZG73" s="555"/>
      <c r="OZH73" s="555"/>
      <c r="OZI73" s="555"/>
      <c r="OZJ73" s="555"/>
      <c r="OZK73" s="555"/>
      <c r="OZL73" s="555"/>
      <c r="OZM73" s="555"/>
      <c r="OZN73" s="555"/>
      <c r="OZO73" s="555"/>
      <c r="OZP73" s="555"/>
      <c r="OZQ73" s="555"/>
      <c r="OZR73" s="555"/>
      <c r="OZS73" s="555"/>
      <c r="OZT73" s="555"/>
      <c r="OZU73" s="555"/>
      <c r="OZV73" s="555"/>
      <c r="OZW73" s="555"/>
      <c r="OZX73" s="555"/>
      <c r="OZY73" s="555"/>
      <c r="OZZ73" s="555"/>
      <c r="PAA73" s="555"/>
      <c r="PAB73" s="555"/>
      <c r="PAC73" s="555"/>
      <c r="PAD73" s="555"/>
      <c r="PAE73" s="555"/>
      <c r="PAF73" s="555"/>
      <c r="PAG73" s="555"/>
      <c r="PAH73" s="555"/>
      <c r="PAI73" s="555"/>
      <c r="PAJ73" s="555"/>
      <c r="PAK73" s="555"/>
      <c r="PAL73" s="555"/>
      <c r="PAM73" s="555"/>
      <c r="PAN73" s="555"/>
      <c r="PAO73" s="555"/>
      <c r="PAP73" s="555"/>
      <c r="PAQ73" s="555"/>
      <c r="PAR73" s="555"/>
      <c r="PAS73" s="555"/>
      <c r="PAT73" s="555"/>
      <c r="PAU73" s="555"/>
      <c r="PAV73" s="555"/>
      <c r="PAW73" s="555"/>
      <c r="PAX73" s="555"/>
      <c r="PAY73" s="555"/>
      <c r="PAZ73" s="555"/>
      <c r="PBA73" s="555"/>
      <c r="PBB73" s="555"/>
      <c r="PBC73" s="555"/>
      <c r="PBD73" s="555"/>
      <c r="PBE73" s="555"/>
      <c r="PBF73" s="555"/>
      <c r="PBG73" s="555"/>
      <c r="PBH73" s="555"/>
      <c r="PBI73" s="555"/>
      <c r="PBJ73" s="555"/>
      <c r="PBK73" s="555"/>
      <c r="PBL73" s="555"/>
      <c r="PBM73" s="555"/>
      <c r="PBN73" s="555"/>
      <c r="PBO73" s="555"/>
      <c r="PBP73" s="555"/>
      <c r="PBQ73" s="555"/>
      <c r="PBR73" s="555"/>
      <c r="PBS73" s="555"/>
      <c r="PBT73" s="555"/>
      <c r="PBU73" s="555"/>
      <c r="PBV73" s="555"/>
      <c r="PBW73" s="555"/>
      <c r="PBX73" s="555"/>
      <c r="PBY73" s="555"/>
      <c r="PBZ73" s="555"/>
      <c r="PCA73" s="555"/>
      <c r="PCB73" s="555"/>
      <c r="PCC73" s="555"/>
      <c r="PCD73" s="555"/>
      <c r="PCE73" s="555"/>
      <c r="PCF73" s="555"/>
      <c r="PCG73" s="555"/>
      <c r="PCH73" s="555"/>
      <c r="PCI73" s="555"/>
      <c r="PCJ73" s="555"/>
      <c r="PCK73" s="555"/>
      <c r="PCL73" s="555"/>
      <c r="PCM73" s="555"/>
      <c r="PCN73" s="555"/>
      <c r="PCO73" s="555"/>
      <c r="PCP73" s="555"/>
      <c r="PCQ73" s="555"/>
      <c r="PCR73" s="555"/>
      <c r="PCS73" s="555"/>
      <c r="PCT73" s="555"/>
      <c r="PCU73" s="555"/>
      <c r="PCV73" s="555"/>
      <c r="PCW73" s="555"/>
      <c r="PCX73" s="555"/>
      <c r="PCY73" s="555"/>
      <c r="PCZ73" s="555"/>
      <c r="PDA73" s="555"/>
      <c r="PDB73" s="555"/>
      <c r="PDC73" s="555"/>
      <c r="PDD73" s="555"/>
      <c r="PDE73" s="555"/>
      <c r="PDF73" s="555"/>
      <c r="PDG73" s="555"/>
      <c r="PDH73" s="555"/>
      <c r="PDI73" s="555"/>
      <c r="PDJ73" s="555"/>
      <c r="PDK73" s="555"/>
      <c r="PDL73" s="555"/>
      <c r="PDM73" s="555"/>
      <c r="PDN73" s="555"/>
      <c r="PDO73" s="555"/>
      <c r="PDP73" s="555"/>
      <c r="PDQ73" s="555"/>
      <c r="PDR73" s="555"/>
      <c r="PDS73" s="555"/>
      <c r="PDT73" s="555"/>
      <c r="PDU73" s="555"/>
      <c r="PDV73" s="555"/>
      <c r="PDW73" s="555"/>
      <c r="PDX73" s="555"/>
      <c r="PDY73" s="555"/>
      <c r="PDZ73" s="555"/>
      <c r="PEA73" s="555"/>
      <c r="PEB73" s="555"/>
      <c r="PEC73" s="555"/>
      <c r="PED73" s="555"/>
      <c r="PEE73" s="555"/>
      <c r="PEF73" s="555"/>
      <c r="PEG73" s="555"/>
      <c r="PEH73" s="555"/>
      <c r="PEI73" s="555"/>
      <c r="PEJ73" s="555"/>
      <c r="PEK73" s="555"/>
      <c r="PEL73" s="555"/>
      <c r="PEM73" s="555"/>
      <c r="PEN73" s="555"/>
      <c r="PEO73" s="555"/>
      <c r="PEP73" s="555"/>
      <c r="PEQ73" s="555"/>
      <c r="PER73" s="555"/>
      <c r="PES73" s="555"/>
      <c r="PET73" s="555"/>
      <c r="PEU73" s="555"/>
      <c r="PEV73" s="555"/>
      <c r="PEW73" s="555"/>
      <c r="PEX73" s="555"/>
      <c r="PEY73" s="555"/>
      <c r="PEZ73" s="555"/>
      <c r="PFA73" s="555"/>
      <c r="PFB73" s="555"/>
      <c r="PFC73" s="555"/>
      <c r="PFD73" s="555"/>
      <c r="PFE73" s="555"/>
      <c r="PFF73" s="555"/>
      <c r="PFG73" s="555"/>
      <c r="PFH73" s="555"/>
      <c r="PFI73" s="555"/>
      <c r="PFJ73" s="555"/>
      <c r="PFK73" s="555"/>
      <c r="PFL73" s="555"/>
      <c r="PFM73" s="555"/>
      <c r="PFN73" s="555"/>
      <c r="PFO73" s="555"/>
      <c r="PFP73" s="555"/>
      <c r="PFQ73" s="555"/>
      <c r="PFR73" s="555"/>
      <c r="PFS73" s="555"/>
      <c r="PFT73" s="555"/>
      <c r="PFU73" s="555"/>
      <c r="PFV73" s="555"/>
      <c r="PFW73" s="555"/>
      <c r="PFX73" s="555"/>
      <c r="PFY73" s="555"/>
      <c r="PFZ73" s="555"/>
      <c r="PGA73" s="555"/>
      <c r="PGB73" s="555"/>
      <c r="PGC73" s="555"/>
      <c r="PGD73" s="555"/>
      <c r="PGE73" s="555"/>
      <c r="PGF73" s="555"/>
      <c r="PGG73" s="555"/>
      <c r="PGH73" s="555"/>
      <c r="PGI73" s="555"/>
      <c r="PGJ73" s="555"/>
      <c r="PGK73" s="555"/>
      <c r="PGL73" s="555"/>
      <c r="PGM73" s="555"/>
      <c r="PGN73" s="555"/>
      <c r="PGO73" s="555"/>
      <c r="PGP73" s="555"/>
      <c r="PGQ73" s="555"/>
      <c r="PGR73" s="555"/>
      <c r="PGS73" s="555"/>
      <c r="PGT73" s="555"/>
      <c r="PGU73" s="555"/>
      <c r="PGV73" s="555"/>
      <c r="PGW73" s="555"/>
      <c r="PGX73" s="555"/>
      <c r="PGY73" s="555"/>
      <c r="PGZ73" s="555"/>
      <c r="PHA73" s="555"/>
      <c r="PHB73" s="555"/>
      <c r="PHC73" s="555"/>
      <c r="PHD73" s="555"/>
      <c r="PHE73" s="555"/>
      <c r="PHF73" s="555"/>
      <c r="PHG73" s="555"/>
      <c r="PHH73" s="555"/>
      <c r="PHI73" s="555"/>
      <c r="PHJ73" s="555"/>
      <c r="PHK73" s="555"/>
      <c r="PHL73" s="555"/>
      <c r="PHM73" s="555"/>
      <c r="PHN73" s="555"/>
      <c r="PHO73" s="555"/>
      <c r="PHP73" s="555"/>
      <c r="PHQ73" s="555"/>
      <c r="PHR73" s="555"/>
      <c r="PHS73" s="555"/>
      <c r="PHT73" s="555"/>
      <c r="PHU73" s="555"/>
      <c r="PHV73" s="555"/>
      <c r="PHW73" s="555"/>
      <c r="PHX73" s="555"/>
      <c r="PHY73" s="555"/>
      <c r="PHZ73" s="555"/>
      <c r="PIA73" s="555"/>
      <c r="PIB73" s="555"/>
      <c r="PIC73" s="555"/>
      <c r="PID73" s="555"/>
      <c r="PIE73" s="555"/>
      <c r="PIF73" s="555"/>
      <c r="PIG73" s="555"/>
      <c r="PIH73" s="555"/>
      <c r="PII73" s="555"/>
      <c r="PIJ73" s="555"/>
      <c r="PIK73" s="555"/>
      <c r="PIL73" s="555"/>
      <c r="PIM73" s="555"/>
      <c r="PIN73" s="555"/>
      <c r="PIO73" s="555"/>
      <c r="PIP73" s="555"/>
      <c r="PIQ73" s="555"/>
      <c r="PIR73" s="555"/>
      <c r="PIS73" s="555"/>
      <c r="PIT73" s="555"/>
      <c r="PIU73" s="555"/>
      <c r="PIV73" s="555"/>
      <c r="PIW73" s="555"/>
      <c r="PIX73" s="555"/>
      <c r="PIY73" s="555"/>
      <c r="PIZ73" s="555"/>
      <c r="PJA73" s="555"/>
      <c r="PJB73" s="555"/>
      <c r="PJC73" s="555"/>
      <c r="PJD73" s="555"/>
      <c r="PJE73" s="555"/>
      <c r="PJF73" s="555"/>
      <c r="PJG73" s="555"/>
      <c r="PJH73" s="555"/>
      <c r="PJI73" s="555"/>
      <c r="PJJ73" s="555"/>
      <c r="PJK73" s="555"/>
      <c r="PJL73" s="555"/>
      <c r="PJM73" s="555"/>
      <c r="PJN73" s="555"/>
      <c r="PJO73" s="555"/>
      <c r="PJP73" s="555"/>
      <c r="PJQ73" s="555"/>
      <c r="PJR73" s="555"/>
      <c r="PJS73" s="555"/>
      <c r="PJT73" s="555"/>
      <c r="PJU73" s="555"/>
      <c r="PJV73" s="555"/>
      <c r="PJW73" s="555"/>
      <c r="PJX73" s="555"/>
      <c r="PJY73" s="555"/>
      <c r="PJZ73" s="555"/>
      <c r="PKA73" s="555"/>
      <c r="PKB73" s="555"/>
      <c r="PKC73" s="555"/>
      <c r="PKD73" s="555"/>
      <c r="PKE73" s="555"/>
      <c r="PKF73" s="555"/>
      <c r="PKG73" s="555"/>
      <c r="PKH73" s="555"/>
      <c r="PKI73" s="555"/>
      <c r="PKJ73" s="555"/>
      <c r="PKK73" s="555"/>
      <c r="PKL73" s="555"/>
      <c r="PKM73" s="555"/>
      <c r="PKN73" s="555"/>
      <c r="PKO73" s="555"/>
      <c r="PKP73" s="555"/>
      <c r="PKQ73" s="555"/>
      <c r="PKR73" s="555"/>
      <c r="PKS73" s="555"/>
      <c r="PKT73" s="555"/>
      <c r="PKU73" s="555"/>
      <c r="PKV73" s="555"/>
      <c r="PKW73" s="555"/>
      <c r="PKX73" s="555"/>
      <c r="PKY73" s="555"/>
      <c r="PKZ73" s="555"/>
      <c r="PLA73" s="555"/>
      <c r="PLB73" s="555"/>
      <c r="PLC73" s="555"/>
      <c r="PLD73" s="555"/>
      <c r="PLE73" s="555"/>
      <c r="PLF73" s="555"/>
      <c r="PLG73" s="555"/>
      <c r="PLH73" s="555"/>
      <c r="PLI73" s="555"/>
      <c r="PLJ73" s="555"/>
      <c r="PLK73" s="555"/>
      <c r="PLL73" s="555"/>
      <c r="PLM73" s="555"/>
      <c r="PLN73" s="555"/>
      <c r="PLO73" s="555"/>
      <c r="PLP73" s="555"/>
      <c r="PLQ73" s="555"/>
      <c r="PLR73" s="555"/>
      <c r="PLS73" s="555"/>
      <c r="PLT73" s="555"/>
      <c r="PLU73" s="555"/>
      <c r="PLV73" s="555"/>
      <c r="PLW73" s="555"/>
      <c r="PLX73" s="555"/>
      <c r="PLY73" s="555"/>
      <c r="PLZ73" s="555"/>
      <c r="PMA73" s="555"/>
      <c r="PMB73" s="555"/>
      <c r="PMC73" s="555"/>
      <c r="PMD73" s="555"/>
      <c r="PME73" s="555"/>
      <c r="PMF73" s="555"/>
      <c r="PMG73" s="555"/>
      <c r="PMH73" s="555"/>
      <c r="PMI73" s="555"/>
      <c r="PMJ73" s="555"/>
      <c r="PMK73" s="555"/>
      <c r="PML73" s="555"/>
      <c r="PMM73" s="555"/>
      <c r="PMN73" s="555"/>
      <c r="PMO73" s="555"/>
      <c r="PMP73" s="555"/>
      <c r="PMQ73" s="555"/>
      <c r="PMR73" s="555"/>
      <c r="PMS73" s="555"/>
      <c r="PMT73" s="555"/>
      <c r="PMU73" s="555"/>
      <c r="PMV73" s="555"/>
      <c r="PMW73" s="555"/>
      <c r="PMX73" s="555"/>
      <c r="PMY73" s="555"/>
      <c r="PMZ73" s="555"/>
      <c r="PNA73" s="555"/>
      <c r="PNB73" s="555"/>
      <c r="PNC73" s="555"/>
      <c r="PND73" s="555"/>
      <c r="PNE73" s="555"/>
      <c r="PNF73" s="555"/>
      <c r="PNG73" s="555"/>
      <c r="PNH73" s="555"/>
      <c r="PNI73" s="555"/>
      <c r="PNJ73" s="555"/>
      <c r="PNK73" s="555"/>
      <c r="PNL73" s="555"/>
      <c r="PNM73" s="555"/>
      <c r="PNN73" s="555"/>
      <c r="PNO73" s="555"/>
      <c r="PNP73" s="555"/>
      <c r="PNQ73" s="555"/>
      <c r="PNR73" s="555"/>
      <c r="PNS73" s="555"/>
      <c r="PNT73" s="555"/>
      <c r="PNU73" s="555"/>
      <c r="PNV73" s="555"/>
      <c r="PNW73" s="555"/>
      <c r="PNX73" s="555"/>
      <c r="PNY73" s="555"/>
      <c r="PNZ73" s="555"/>
      <c r="POA73" s="555"/>
      <c r="POB73" s="555"/>
      <c r="POC73" s="555"/>
      <c r="POD73" s="555"/>
      <c r="POE73" s="555"/>
      <c r="POF73" s="555"/>
      <c r="POG73" s="555"/>
      <c r="POH73" s="555"/>
      <c r="POI73" s="555"/>
      <c r="POJ73" s="555"/>
      <c r="POK73" s="555"/>
      <c r="POL73" s="555"/>
      <c r="POM73" s="555"/>
      <c r="PON73" s="555"/>
      <c r="POO73" s="555"/>
      <c r="POP73" s="555"/>
      <c r="POQ73" s="555"/>
      <c r="POR73" s="555"/>
      <c r="POS73" s="555"/>
      <c r="POT73" s="555"/>
      <c r="POU73" s="555"/>
      <c r="POV73" s="555"/>
      <c r="POW73" s="555"/>
      <c r="POX73" s="555"/>
      <c r="POY73" s="555"/>
      <c r="POZ73" s="555"/>
      <c r="PPA73" s="555"/>
      <c r="PPB73" s="555"/>
      <c r="PPC73" s="555"/>
      <c r="PPD73" s="555"/>
      <c r="PPE73" s="555"/>
      <c r="PPF73" s="555"/>
      <c r="PPG73" s="555"/>
      <c r="PPH73" s="555"/>
      <c r="PPI73" s="555"/>
      <c r="PPJ73" s="555"/>
      <c r="PPK73" s="555"/>
      <c r="PPL73" s="555"/>
      <c r="PPM73" s="555"/>
      <c r="PPN73" s="555"/>
      <c r="PPO73" s="555"/>
      <c r="PPP73" s="555"/>
      <c r="PPQ73" s="555"/>
      <c r="PPR73" s="555"/>
      <c r="PPS73" s="555"/>
      <c r="PPT73" s="555"/>
      <c r="PPU73" s="555"/>
      <c r="PPV73" s="555"/>
      <c r="PPW73" s="555"/>
      <c r="PPX73" s="555"/>
      <c r="PPY73" s="555"/>
      <c r="PPZ73" s="555"/>
      <c r="PQA73" s="555"/>
      <c r="PQB73" s="555"/>
      <c r="PQC73" s="555"/>
      <c r="PQD73" s="555"/>
      <c r="PQE73" s="555"/>
      <c r="PQF73" s="555"/>
      <c r="PQG73" s="555"/>
      <c r="PQH73" s="555"/>
      <c r="PQI73" s="555"/>
      <c r="PQJ73" s="555"/>
      <c r="PQK73" s="555"/>
      <c r="PQL73" s="555"/>
      <c r="PQM73" s="555"/>
      <c r="PQN73" s="555"/>
      <c r="PQO73" s="555"/>
      <c r="PQP73" s="555"/>
      <c r="PQQ73" s="555"/>
      <c r="PQR73" s="555"/>
      <c r="PQS73" s="555"/>
      <c r="PQT73" s="555"/>
      <c r="PQU73" s="555"/>
      <c r="PQV73" s="555"/>
      <c r="PQW73" s="555"/>
      <c r="PQX73" s="555"/>
      <c r="PQY73" s="555"/>
      <c r="PQZ73" s="555"/>
      <c r="PRA73" s="555"/>
      <c r="PRB73" s="555"/>
      <c r="PRC73" s="555"/>
      <c r="PRD73" s="555"/>
      <c r="PRE73" s="555"/>
      <c r="PRF73" s="555"/>
      <c r="PRG73" s="555"/>
      <c r="PRH73" s="555"/>
      <c r="PRI73" s="555"/>
      <c r="PRJ73" s="555"/>
      <c r="PRK73" s="555"/>
      <c r="PRL73" s="555"/>
      <c r="PRM73" s="555"/>
      <c r="PRN73" s="555"/>
      <c r="PRO73" s="555"/>
      <c r="PRP73" s="555"/>
      <c r="PRQ73" s="555"/>
      <c r="PRR73" s="555"/>
      <c r="PRS73" s="555"/>
      <c r="PRT73" s="555"/>
      <c r="PRU73" s="555"/>
      <c r="PRV73" s="555"/>
      <c r="PRW73" s="555"/>
      <c r="PRX73" s="555"/>
      <c r="PRY73" s="555"/>
      <c r="PRZ73" s="555"/>
      <c r="PSA73" s="555"/>
      <c r="PSB73" s="555"/>
      <c r="PSC73" s="555"/>
      <c r="PSD73" s="555"/>
      <c r="PSE73" s="555"/>
      <c r="PSF73" s="555"/>
      <c r="PSG73" s="555"/>
      <c r="PSH73" s="555"/>
      <c r="PSI73" s="555"/>
      <c r="PSJ73" s="555"/>
      <c r="PSK73" s="555"/>
      <c r="PSL73" s="555"/>
      <c r="PSM73" s="555"/>
      <c r="PSN73" s="555"/>
      <c r="PSO73" s="555"/>
      <c r="PSP73" s="555"/>
      <c r="PSQ73" s="555"/>
      <c r="PSR73" s="555"/>
      <c r="PSS73" s="555"/>
      <c r="PST73" s="555"/>
      <c r="PSU73" s="555"/>
      <c r="PSV73" s="555"/>
      <c r="PSW73" s="555"/>
      <c r="PSX73" s="555"/>
      <c r="PSY73" s="555"/>
      <c r="PSZ73" s="555"/>
      <c r="PTA73" s="555"/>
      <c r="PTB73" s="555"/>
      <c r="PTC73" s="555"/>
      <c r="PTD73" s="555"/>
      <c r="PTE73" s="555"/>
      <c r="PTF73" s="555"/>
      <c r="PTG73" s="555"/>
      <c r="PTH73" s="555"/>
      <c r="PTI73" s="555"/>
      <c r="PTJ73" s="555"/>
      <c r="PTK73" s="555"/>
      <c r="PTL73" s="555"/>
      <c r="PTM73" s="555"/>
      <c r="PTN73" s="555"/>
      <c r="PTO73" s="555"/>
      <c r="PTP73" s="555"/>
      <c r="PTQ73" s="555"/>
      <c r="PTR73" s="555"/>
      <c r="PTS73" s="555"/>
      <c r="PTT73" s="555"/>
      <c r="PTU73" s="555"/>
      <c r="PTV73" s="555"/>
      <c r="PTW73" s="555"/>
      <c r="PTX73" s="555"/>
      <c r="PTY73" s="555"/>
      <c r="PTZ73" s="555"/>
      <c r="PUA73" s="555"/>
      <c r="PUB73" s="555"/>
      <c r="PUC73" s="555"/>
      <c r="PUD73" s="555"/>
      <c r="PUE73" s="555"/>
      <c r="PUF73" s="555"/>
      <c r="PUG73" s="555"/>
      <c r="PUH73" s="555"/>
      <c r="PUI73" s="555"/>
      <c r="PUJ73" s="555"/>
      <c r="PUK73" s="555"/>
      <c r="PUL73" s="555"/>
      <c r="PUM73" s="555"/>
      <c r="PUN73" s="555"/>
      <c r="PUO73" s="555"/>
      <c r="PUP73" s="555"/>
      <c r="PUQ73" s="555"/>
      <c r="PUR73" s="555"/>
      <c r="PUS73" s="555"/>
      <c r="PUT73" s="555"/>
      <c r="PUU73" s="555"/>
      <c r="PUV73" s="555"/>
      <c r="PUW73" s="555"/>
      <c r="PUX73" s="555"/>
      <c r="PUY73" s="555"/>
      <c r="PUZ73" s="555"/>
      <c r="PVA73" s="555"/>
      <c r="PVB73" s="555"/>
      <c r="PVC73" s="555"/>
      <c r="PVD73" s="555"/>
      <c r="PVE73" s="555"/>
      <c r="PVF73" s="555"/>
      <c r="PVG73" s="555"/>
      <c r="PVH73" s="555"/>
      <c r="PVI73" s="555"/>
      <c r="PVJ73" s="555"/>
      <c r="PVK73" s="555"/>
      <c r="PVL73" s="555"/>
      <c r="PVM73" s="555"/>
      <c r="PVN73" s="555"/>
      <c r="PVO73" s="555"/>
      <c r="PVP73" s="555"/>
      <c r="PVQ73" s="555"/>
      <c r="PVR73" s="555"/>
      <c r="PVS73" s="555"/>
      <c r="PVT73" s="555"/>
      <c r="PVU73" s="555"/>
      <c r="PVV73" s="555"/>
      <c r="PVW73" s="555"/>
      <c r="PVX73" s="555"/>
      <c r="PVY73" s="555"/>
      <c r="PVZ73" s="555"/>
      <c r="PWA73" s="555"/>
      <c r="PWB73" s="555"/>
      <c r="PWC73" s="555"/>
      <c r="PWD73" s="555"/>
      <c r="PWE73" s="555"/>
      <c r="PWF73" s="555"/>
      <c r="PWG73" s="555"/>
      <c r="PWH73" s="555"/>
      <c r="PWI73" s="555"/>
      <c r="PWJ73" s="555"/>
      <c r="PWK73" s="555"/>
      <c r="PWL73" s="555"/>
      <c r="PWM73" s="555"/>
      <c r="PWN73" s="555"/>
      <c r="PWO73" s="555"/>
      <c r="PWP73" s="555"/>
      <c r="PWQ73" s="555"/>
      <c r="PWR73" s="555"/>
      <c r="PWS73" s="555"/>
      <c r="PWT73" s="555"/>
      <c r="PWU73" s="555"/>
      <c r="PWV73" s="555"/>
      <c r="PWW73" s="555"/>
      <c r="PWX73" s="555"/>
      <c r="PWY73" s="555"/>
      <c r="PWZ73" s="555"/>
      <c r="PXA73" s="555"/>
      <c r="PXB73" s="555"/>
      <c r="PXC73" s="555"/>
      <c r="PXD73" s="555"/>
      <c r="PXE73" s="555"/>
      <c r="PXF73" s="555"/>
      <c r="PXG73" s="555"/>
      <c r="PXH73" s="555"/>
      <c r="PXI73" s="555"/>
      <c r="PXJ73" s="555"/>
      <c r="PXK73" s="555"/>
      <c r="PXL73" s="555"/>
      <c r="PXM73" s="555"/>
      <c r="PXN73" s="555"/>
      <c r="PXO73" s="555"/>
      <c r="PXP73" s="555"/>
      <c r="PXQ73" s="555"/>
      <c r="PXR73" s="555"/>
      <c r="PXS73" s="555"/>
      <c r="PXT73" s="555"/>
      <c r="PXU73" s="555"/>
      <c r="PXV73" s="555"/>
      <c r="PXW73" s="555"/>
      <c r="PXX73" s="555"/>
      <c r="PXY73" s="555"/>
      <c r="PXZ73" s="555"/>
      <c r="PYA73" s="555"/>
      <c r="PYB73" s="555"/>
      <c r="PYC73" s="555"/>
      <c r="PYD73" s="555"/>
      <c r="PYE73" s="555"/>
      <c r="PYF73" s="555"/>
      <c r="PYG73" s="555"/>
      <c r="PYH73" s="555"/>
      <c r="PYI73" s="555"/>
      <c r="PYJ73" s="555"/>
      <c r="PYK73" s="555"/>
      <c r="PYL73" s="555"/>
      <c r="PYM73" s="555"/>
      <c r="PYN73" s="555"/>
      <c r="PYO73" s="555"/>
      <c r="PYP73" s="555"/>
      <c r="PYQ73" s="555"/>
      <c r="PYR73" s="555"/>
      <c r="PYS73" s="555"/>
      <c r="PYT73" s="555"/>
      <c r="PYU73" s="555"/>
      <c r="PYV73" s="555"/>
      <c r="PYW73" s="555"/>
      <c r="PYX73" s="555"/>
      <c r="PYY73" s="555"/>
      <c r="PYZ73" s="555"/>
      <c r="PZA73" s="555"/>
      <c r="PZB73" s="555"/>
      <c r="PZC73" s="555"/>
      <c r="PZD73" s="555"/>
      <c r="PZE73" s="555"/>
      <c r="PZF73" s="555"/>
      <c r="PZG73" s="555"/>
      <c r="PZH73" s="555"/>
      <c r="PZI73" s="555"/>
      <c r="PZJ73" s="555"/>
      <c r="PZK73" s="555"/>
      <c r="PZL73" s="555"/>
      <c r="PZM73" s="555"/>
      <c r="PZN73" s="555"/>
      <c r="PZO73" s="555"/>
      <c r="PZP73" s="555"/>
      <c r="PZQ73" s="555"/>
      <c r="PZR73" s="555"/>
      <c r="PZS73" s="555"/>
      <c r="PZT73" s="555"/>
      <c r="PZU73" s="555"/>
      <c r="PZV73" s="555"/>
      <c r="PZW73" s="555"/>
      <c r="PZX73" s="555"/>
      <c r="PZY73" s="555"/>
      <c r="PZZ73" s="555"/>
      <c r="QAA73" s="555"/>
      <c r="QAB73" s="555"/>
      <c r="QAC73" s="555"/>
      <c r="QAD73" s="555"/>
      <c r="QAE73" s="555"/>
      <c r="QAF73" s="555"/>
      <c r="QAG73" s="555"/>
      <c r="QAH73" s="555"/>
      <c r="QAI73" s="555"/>
      <c r="QAJ73" s="555"/>
      <c r="QAK73" s="555"/>
      <c r="QAL73" s="555"/>
      <c r="QAM73" s="555"/>
      <c r="QAN73" s="555"/>
      <c r="QAO73" s="555"/>
      <c r="QAP73" s="555"/>
      <c r="QAQ73" s="555"/>
      <c r="QAR73" s="555"/>
      <c r="QAS73" s="555"/>
      <c r="QAT73" s="555"/>
      <c r="QAU73" s="555"/>
      <c r="QAV73" s="555"/>
      <c r="QAW73" s="555"/>
      <c r="QAX73" s="555"/>
      <c r="QAY73" s="555"/>
      <c r="QAZ73" s="555"/>
      <c r="QBA73" s="555"/>
      <c r="QBB73" s="555"/>
      <c r="QBC73" s="555"/>
      <c r="QBD73" s="555"/>
      <c r="QBE73" s="555"/>
      <c r="QBF73" s="555"/>
      <c r="QBG73" s="555"/>
      <c r="QBH73" s="555"/>
      <c r="QBI73" s="555"/>
      <c r="QBJ73" s="555"/>
      <c r="QBK73" s="555"/>
      <c r="QBL73" s="555"/>
      <c r="QBM73" s="555"/>
      <c r="QBN73" s="555"/>
      <c r="QBO73" s="555"/>
      <c r="QBP73" s="555"/>
      <c r="QBQ73" s="555"/>
      <c r="QBR73" s="555"/>
      <c r="QBS73" s="555"/>
      <c r="QBT73" s="555"/>
      <c r="QBU73" s="555"/>
      <c r="QBV73" s="555"/>
      <c r="QBW73" s="555"/>
      <c r="QBX73" s="555"/>
      <c r="QBY73" s="555"/>
      <c r="QBZ73" s="555"/>
      <c r="QCA73" s="555"/>
      <c r="QCB73" s="555"/>
      <c r="QCC73" s="555"/>
      <c r="QCD73" s="555"/>
      <c r="QCE73" s="555"/>
      <c r="QCF73" s="555"/>
      <c r="QCG73" s="555"/>
      <c r="QCH73" s="555"/>
      <c r="QCI73" s="555"/>
      <c r="QCJ73" s="555"/>
      <c r="QCK73" s="555"/>
      <c r="QCL73" s="555"/>
      <c r="QCM73" s="555"/>
      <c r="QCN73" s="555"/>
      <c r="QCO73" s="555"/>
      <c r="QCP73" s="555"/>
      <c r="QCQ73" s="555"/>
      <c r="QCR73" s="555"/>
      <c r="QCS73" s="555"/>
      <c r="QCT73" s="555"/>
      <c r="QCU73" s="555"/>
      <c r="QCV73" s="555"/>
      <c r="QCW73" s="555"/>
      <c r="QCX73" s="555"/>
      <c r="QCY73" s="555"/>
      <c r="QCZ73" s="555"/>
      <c r="QDA73" s="555"/>
      <c r="QDB73" s="555"/>
      <c r="QDC73" s="555"/>
      <c r="QDD73" s="555"/>
      <c r="QDE73" s="555"/>
      <c r="QDF73" s="555"/>
      <c r="QDG73" s="555"/>
      <c r="QDH73" s="555"/>
      <c r="QDI73" s="555"/>
      <c r="QDJ73" s="555"/>
      <c r="QDK73" s="555"/>
      <c r="QDL73" s="555"/>
      <c r="QDM73" s="555"/>
      <c r="QDN73" s="555"/>
      <c r="QDO73" s="555"/>
      <c r="QDP73" s="555"/>
      <c r="QDQ73" s="555"/>
      <c r="QDR73" s="555"/>
      <c r="QDS73" s="555"/>
      <c r="QDT73" s="555"/>
      <c r="QDU73" s="555"/>
      <c r="QDV73" s="555"/>
      <c r="QDW73" s="555"/>
      <c r="QDX73" s="555"/>
      <c r="QDY73" s="555"/>
      <c r="QDZ73" s="555"/>
      <c r="QEA73" s="555"/>
      <c r="QEB73" s="555"/>
      <c r="QEC73" s="555"/>
      <c r="QED73" s="555"/>
      <c r="QEE73" s="555"/>
      <c r="QEF73" s="555"/>
      <c r="QEG73" s="555"/>
      <c r="QEH73" s="555"/>
      <c r="QEI73" s="555"/>
      <c r="QEJ73" s="555"/>
      <c r="QEK73" s="555"/>
      <c r="QEL73" s="555"/>
      <c r="QEM73" s="555"/>
      <c r="QEN73" s="555"/>
      <c r="QEO73" s="555"/>
      <c r="QEP73" s="555"/>
      <c r="QEQ73" s="555"/>
      <c r="QER73" s="555"/>
      <c r="QES73" s="555"/>
      <c r="QET73" s="555"/>
      <c r="QEU73" s="555"/>
      <c r="QEV73" s="555"/>
      <c r="QEW73" s="555"/>
      <c r="QEX73" s="555"/>
      <c r="QEY73" s="555"/>
      <c r="QEZ73" s="555"/>
      <c r="QFA73" s="555"/>
      <c r="QFB73" s="555"/>
      <c r="QFC73" s="555"/>
      <c r="QFD73" s="555"/>
      <c r="QFE73" s="555"/>
      <c r="QFF73" s="555"/>
      <c r="QFG73" s="555"/>
      <c r="QFH73" s="555"/>
      <c r="QFI73" s="555"/>
      <c r="QFJ73" s="555"/>
      <c r="QFK73" s="555"/>
      <c r="QFL73" s="555"/>
      <c r="QFM73" s="555"/>
      <c r="QFN73" s="555"/>
      <c r="QFO73" s="555"/>
      <c r="QFP73" s="555"/>
      <c r="QFQ73" s="555"/>
      <c r="QFR73" s="555"/>
      <c r="QFS73" s="555"/>
      <c r="QFT73" s="555"/>
      <c r="QFU73" s="555"/>
      <c r="QFV73" s="555"/>
      <c r="QFW73" s="555"/>
      <c r="QFX73" s="555"/>
      <c r="QFY73" s="555"/>
      <c r="QFZ73" s="555"/>
      <c r="QGA73" s="555"/>
      <c r="QGB73" s="555"/>
      <c r="QGC73" s="555"/>
      <c r="QGD73" s="555"/>
      <c r="QGE73" s="555"/>
      <c r="QGF73" s="555"/>
      <c r="QGG73" s="555"/>
      <c r="QGH73" s="555"/>
      <c r="QGI73" s="555"/>
      <c r="QGJ73" s="555"/>
      <c r="QGK73" s="555"/>
      <c r="QGL73" s="555"/>
      <c r="QGM73" s="555"/>
      <c r="QGN73" s="555"/>
      <c r="QGO73" s="555"/>
      <c r="QGP73" s="555"/>
      <c r="QGQ73" s="555"/>
      <c r="QGR73" s="555"/>
      <c r="QGS73" s="555"/>
      <c r="QGT73" s="555"/>
      <c r="QGU73" s="555"/>
      <c r="QGV73" s="555"/>
      <c r="QGW73" s="555"/>
      <c r="QGX73" s="555"/>
      <c r="QGY73" s="555"/>
      <c r="QGZ73" s="555"/>
      <c r="QHA73" s="555"/>
      <c r="QHB73" s="555"/>
      <c r="QHC73" s="555"/>
      <c r="QHD73" s="555"/>
      <c r="QHE73" s="555"/>
      <c r="QHF73" s="555"/>
      <c r="QHG73" s="555"/>
      <c r="QHH73" s="555"/>
      <c r="QHI73" s="555"/>
      <c r="QHJ73" s="555"/>
      <c r="QHK73" s="555"/>
      <c r="QHL73" s="555"/>
      <c r="QHM73" s="555"/>
      <c r="QHN73" s="555"/>
      <c r="QHO73" s="555"/>
      <c r="QHP73" s="555"/>
      <c r="QHQ73" s="555"/>
      <c r="QHR73" s="555"/>
      <c r="QHS73" s="555"/>
      <c r="QHT73" s="555"/>
      <c r="QHU73" s="555"/>
      <c r="QHV73" s="555"/>
      <c r="QHW73" s="555"/>
      <c r="QHX73" s="555"/>
      <c r="QHY73" s="555"/>
      <c r="QHZ73" s="555"/>
      <c r="QIA73" s="555"/>
      <c r="QIB73" s="555"/>
      <c r="QIC73" s="555"/>
      <c r="QID73" s="555"/>
      <c r="QIE73" s="555"/>
      <c r="QIF73" s="555"/>
      <c r="QIG73" s="555"/>
      <c r="QIH73" s="555"/>
      <c r="QII73" s="555"/>
      <c r="QIJ73" s="555"/>
      <c r="QIK73" s="555"/>
      <c r="QIL73" s="555"/>
      <c r="QIM73" s="555"/>
      <c r="QIN73" s="555"/>
      <c r="QIO73" s="555"/>
      <c r="QIP73" s="555"/>
      <c r="QIQ73" s="555"/>
      <c r="QIR73" s="555"/>
      <c r="QIS73" s="555"/>
      <c r="QIT73" s="555"/>
      <c r="QIU73" s="555"/>
      <c r="QIV73" s="555"/>
      <c r="QIW73" s="555"/>
      <c r="QIX73" s="555"/>
      <c r="QIY73" s="555"/>
      <c r="QIZ73" s="555"/>
      <c r="QJA73" s="555"/>
      <c r="QJB73" s="555"/>
      <c r="QJC73" s="555"/>
      <c r="QJD73" s="555"/>
      <c r="QJE73" s="555"/>
      <c r="QJF73" s="555"/>
      <c r="QJG73" s="555"/>
      <c r="QJH73" s="555"/>
      <c r="QJI73" s="555"/>
      <c r="QJJ73" s="555"/>
      <c r="QJK73" s="555"/>
      <c r="QJL73" s="555"/>
      <c r="QJM73" s="555"/>
      <c r="QJN73" s="555"/>
      <c r="QJO73" s="555"/>
      <c r="QJP73" s="555"/>
      <c r="QJQ73" s="555"/>
      <c r="QJR73" s="555"/>
      <c r="QJS73" s="555"/>
      <c r="QJT73" s="555"/>
      <c r="QJU73" s="555"/>
      <c r="QJV73" s="555"/>
      <c r="QJW73" s="555"/>
      <c r="QJX73" s="555"/>
      <c r="QJY73" s="555"/>
      <c r="QJZ73" s="555"/>
      <c r="QKA73" s="555"/>
      <c r="QKB73" s="555"/>
      <c r="QKC73" s="555"/>
      <c r="QKD73" s="555"/>
      <c r="QKE73" s="555"/>
      <c r="QKF73" s="555"/>
      <c r="QKG73" s="555"/>
      <c r="QKH73" s="555"/>
      <c r="QKI73" s="555"/>
      <c r="QKJ73" s="555"/>
      <c r="QKK73" s="555"/>
      <c r="QKL73" s="555"/>
      <c r="QKM73" s="555"/>
      <c r="QKN73" s="555"/>
      <c r="QKO73" s="555"/>
      <c r="QKP73" s="555"/>
      <c r="QKQ73" s="555"/>
      <c r="QKR73" s="555"/>
      <c r="QKS73" s="555"/>
      <c r="QKT73" s="555"/>
      <c r="QKU73" s="555"/>
      <c r="QKV73" s="555"/>
      <c r="QKW73" s="555"/>
      <c r="QKX73" s="555"/>
      <c r="QKY73" s="555"/>
      <c r="QKZ73" s="555"/>
      <c r="QLA73" s="555"/>
      <c r="QLB73" s="555"/>
      <c r="QLC73" s="555"/>
      <c r="QLD73" s="555"/>
      <c r="QLE73" s="555"/>
      <c r="QLF73" s="555"/>
      <c r="QLG73" s="555"/>
      <c r="QLH73" s="555"/>
      <c r="QLI73" s="555"/>
      <c r="QLJ73" s="555"/>
      <c r="QLK73" s="555"/>
      <c r="QLL73" s="555"/>
      <c r="QLM73" s="555"/>
      <c r="QLN73" s="555"/>
      <c r="QLO73" s="555"/>
      <c r="QLP73" s="555"/>
      <c r="QLQ73" s="555"/>
      <c r="QLR73" s="555"/>
      <c r="QLS73" s="555"/>
      <c r="QLT73" s="555"/>
      <c r="QLU73" s="555"/>
      <c r="QLV73" s="555"/>
      <c r="QLW73" s="555"/>
      <c r="QLX73" s="555"/>
      <c r="QLY73" s="555"/>
      <c r="QLZ73" s="555"/>
      <c r="QMA73" s="555"/>
      <c r="QMB73" s="555"/>
      <c r="QMC73" s="555"/>
      <c r="QMD73" s="555"/>
      <c r="QME73" s="555"/>
      <c r="QMF73" s="555"/>
      <c r="QMG73" s="555"/>
      <c r="QMH73" s="555"/>
      <c r="QMI73" s="555"/>
      <c r="QMJ73" s="555"/>
      <c r="QMK73" s="555"/>
      <c r="QML73" s="555"/>
      <c r="QMM73" s="555"/>
      <c r="QMN73" s="555"/>
      <c r="QMO73" s="555"/>
      <c r="QMP73" s="555"/>
      <c r="QMQ73" s="555"/>
      <c r="QMR73" s="555"/>
      <c r="QMS73" s="555"/>
      <c r="QMT73" s="555"/>
      <c r="QMU73" s="555"/>
      <c r="QMV73" s="555"/>
      <c r="QMW73" s="555"/>
      <c r="QMX73" s="555"/>
      <c r="QMY73" s="555"/>
      <c r="QMZ73" s="555"/>
      <c r="QNA73" s="555"/>
      <c r="QNB73" s="555"/>
      <c r="QNC73" s="555"/>
      <c r="QND73" s="555"/>
      <c r="QNE73" s="555"/>
      <c r="QNF73" s="555"/>
      <c r="QNG73" s="555"/>
      <c r="QNH73" s="555"/>
      <c r="QNI73" s="555"/>
      <c r="QNJ73" s="555"/>
      <c r="QNK73" s="555"/>
      <c r="QNL73" s="555"/>
      <c r="QNM73" s="555"/>
      <c r="QNN73" s="555"/>
      <c r="QNO73" s="555"/>
      <c r="QNP73" s="555"/>
      <c r="QNQ73" s="555"/>
      <c r="QNR73" s="555"/>
      <c r="QNS73" s="555"/>
      <c r="QNT73" s="555"/>
      <c r="QNU73" s="555"/>
      <c r="QNV73" s="555"/>
      <c r="QNW73" s="555"/>
      <c r="QNX73" s="555"/>
      <c r="QNY73" s="555"/>
      <c r="QNZ73" s="555"/>
      <c r="QOA73" s="555"/>
      <c r="QOB73" s="555"/>
      <c r="QOC73" s="555"/>
      <c r="QOD73" s="555"/>
      <c r="QOE73" s="555"/>
      <c r="QOF73" s="555"/>
      <c r="QOG73" s="555"/>
      <c r="QOH73" s="555"/>
      <c r="QOI73" s="555"/>
      <c r="QOJ73" s="555"/>
      <c r="QOK73" s="555"/>
      <c r="QOL73" s="555"/>
      <c r="QOM73" s="555"/>
      <c r="QON73" s="555"/>
      <c r="QOO73" s="555"/>
      <c r="QOP73" s="555"/>
      <c r="QOQ73" s="555"/>
      <c r="QOR73" s="555"/>
      <c r="QOS73" s="555"/>
      <c r="QOT73" s="555"/>
      <c r="QOU73" s="555"/>
      <c r="QOV73" s="555"/>
      <c r="QOW73" s="555"/>
      <c r="QOX73" s="555"/>
      <c r="QOY73" s="555"/>
      <c r="QOZ73" s="555"/>
      <c r="QPA73" s="555"/>
      <c r="QPB73" s="555"/>
      <c r="QPC73" s="555"/>
      <c r="QPD73" s="555"/>
      <c r="QPE73" s="555"/>
      <c r="QPF73" s="555"/>
      <c r="QPG73" s="555"/>
      <c r="QPH73" s="555"/>
      <c r="QPI73" s="555"/>
      <c r="QPJ73" s="555"/>
      <c r="QPK73" s="555"/>
      <c r="QPL73" s="555"/>
      <c r="QPM73" s="555"/>
      <c r="QPN73" s="555"/>
      <c r="QPO73" s="555"/>
      <c r="QPP73" s="555"/>
      <c r="QPQ73" s="555"/>
      <c r="QPR73" s="555"/>
      <c r="QPS73" s="555"/>
      <c r="QPT73" s="555"/>
      <c r="QPU73" s="555"/>
      <c r="QPV73" s="555"/>
      <c r="QPW73" s="555"/>
      <c r="QPX73" s="555"/>
      <c r="QPY73" s="555"/>
      <c r="QPZ73" s="555"/>
      <c r="QQA73" s="555"/>
      <c r="QQB73" s="555"/>
      <c r="QQC73" s="555"/>
      <c r="QQD73" s="555"/>
      <c r="QQE73" s="555"/>
      <c r="QQF73" s="555"/>
      <c r="QQG73" s="555"/>
      <c r="QQH73" s="555"/>
      <c r="QQI73" s="555"/>
      <c r="QQJ73" s="555"/>
      <c r="QQK73" s="555"/>
      <c r="QQL73" s="555"/>
      <c r="QQM73" s="555"/>
      <c r="QQN73" s="555"/>
      <c r="QQO73" s="555"/>
      <c r="QQP73" s="555"/>
      <c r="QQQ73" s="555"/>
      <c r="QQR73" s="555"/>
      <c r="QQS73" s="555"/>
      <c r="QQT73" s="555"/>
      <c r="QQU73" s="555"/>
      <c r="QQV73" s="555"/>
      <c r="QQW73" s="555"/>
      <c r="QQX73" s="555"/>
      <c r="QQY73" s="555"/>
      <c r="QQZ73" s="555"/>
      <c r="QRA73" s="555"/>
      <c r="QRB73" s="555"/>
      <c r="QRC73" s="555"/>
      <c r="QRD73" s="555"/>
      <c r="QRE73" s="555"/>
      <c r="QRF73" s="555"/>
      <c r="QRG73" s="555"/>
      <c r="QRH73" s="555"/>
      <c r="QRI73" s="555"/>
      <c r="QRJ73" s="555"/>
      <c r="QRK73" s="555"/>
      <c r="QRL73" s="555"/>
      <c r="QRM73" s="555"/>
      <c r="QRN73" s="555"/>
      <c r="QRO73" s="555"/>
      <c r="QRP73" s="555"/>
      <c r="QRQ73" s="555"/>
      <c r="QRR73" s="555"/>
      <c r="QRS73" s="555"/>
      <c r="QRT73" s="555"/>
      <c r="QRU73" s="555"/>
      <c r="QRV73" s="555"/>
      <c r="QRW73" s="555"/>
      <c r="QRX73" s="555"/>
      <c r="QRY73" s="555"/>
      <c r="QRZ73" s="555"/>
      <c r="QSA73" s="555"/>
      <c r="QSB73" s="555"/>
      <c r="QSC73" s="555"/>
      <c r="QSD73" s="555"/>
      <c r="QSE73" s="555"/>
      <c r="QSF73" s="555"/>
      <c r="QSG73" s="555"/>
      <c r="QSH73" s="555"/>
      <c r="QSI73" s="555"/>
      <c r="QSJ73" s="555"/>
      <c r="QSK73" s="555"/>
      <c r="QSL73" s="555"/>
      <c r="QSM73" s="555"/>
      <c r="QSN73" s="555"/>
      <c r="QSO73" s="555"/>
      <c r="QSP73" s="555"/>
      <c r="QSQ73" s="555"/>
      <c r="QSR73" s="555"/>
      <c r="QSS73" s="555"/>
      <c r="QST73" s="555"/>
      <c r="QSU73" s="555"/>
      <c r="QSV73" s="555"/>
      <c r="QSW73" s="555"/>
      <c r="QSX73" s="555"/>
      <c r="QSY73" s="555"/>
      <c r="QSZ73" s="555"/>
      <c r="QTA73" s="555"/>
      <c r="QTB73" s="555"/>
      <c r="QTC73" s="555"/>
      <c r="QTD73" s="555"/>
      <c r="QTE73" s="555"/>
      <c r="QTF73" s="555"/>
      <c r="QTG73" s="555"/>
      <c r="QTH73" s="555"/>
      <c r="QTI73" s="555"/>
      <c r="QTJ73" s="555"/>
      <c r="QTK73" s="555"/>
      <c r="QTL73" s="555"/>
      <c r="QTM73" s="555"/>
      <c r="QTN73" s="555"/>
      <c r="QTO73" s="555"/>
      <c r="QTP73" s="555"/>
      <c r="QTQ73" s="555"/>
      <c r="QTR73" s="555"/>
      <c r="QTS73" s="555"/>
      <c r="QTT73" s="555"/>
      <c r="QTU73" s="555"/>
      <c r="QTV73" s="555"/>
      <c r="QTW73" s="555"/>
      <c r="QTX73" s="555"/>
      <c r="QTY73" s="555"/>
      <c r="QTZ73" s="555"/>
      <c r="QUA73" s="555"/>
      <c r="QUB73" s="555"/>
      <c r="QUC73" s="555"/>
      <c r="QUD73" s="555"/>
      <c r="QUE73" s="555"/>
      <c r="QUF73" s="555"/>
      <c r="QUG73" s="555"/>
      <c r="QUH73" s="555"/>
      <c r="QUI73" s="555"/>
      <c r="QUJ73" s="555"/>
      <c r="QUK73" s="555"/>
      <c r="QUL73" s="555"/>
      <c r="QUM73" s="555"/>
      <c r="QUN73" s="555"/>
      <c r="QUO73" s="555"/>
      <c r="QUP73" s="555"/>
      <c r="QUQ73" s="555"/>
      <c r="QUR73" s="555"/>
      <c r="QUS73" s="555"/>
      <c r="QUT73" s="555"/>
      <c r="QUU73" s="555"/>
      <c r="QUV73" s="555"/>
      <c r="QUW73" s="555"/>
      <c r="QUX73" s="555"/>
      <c r="QUY73" s="555"/>
      <c r="QUZ73" s="555"/>
      <c r="QVA73" s="555"/>
      <c r="QVB73" s="555"/>
      <c r="QVC73" s="555"/>
      <c r="QVD73" s="555"/>
      <c r="QVE73" s="555"/>
      <c r="QVF73" s="555"/>
      <c r="QVG73" s="555"/>
      <c r="QVH73" s="555"/>
      <c r="QVI73" s="555"/>
      <c r="QVJ73" s="555"/>
      <c r="QVK73" s="555"/>
      <c r="QVL73" s="555"/>
      <c r="QVM73" s="555"/>
      <c r="QVN73" s="555"/>
      <c r="QVO73" s="555"/>
      <c r="QVP73" s="555"/>
      <c r="QVQ73" s="555"/>
      <c r="QVR73" s="555"/>
      <c r="QVS73" s="555"/>
      <c r="QVT73" s="555"/>
      <c r="QVU73" s="555"/>
      <c r="QVV73" s="555"/>
      <c r="QVW73" s="555"/>
      <c r="QVX73" s="555"/>
      <c r="QVY73" s="555"/>
      <c r="QVZ73" s="555"/>
      <c r="QWA73" s="555"/>
      <c r="QWB73" s="555"/>
      <c r="QWC73" s="555"/>
      <c r="QWD73" s="555"/>
      <c r="QWE73" s="555"/>
      <c r="QWF73" s="555"/>
      <c r="QWG73" s="555"/>
      <c r="QWH73" s="555"/>
      <c r="QWI73" s="555"/>
      <c r="QWJ73" s="555"/>
      <c r="QWK73" s="555"/>
      <c r="QWL73" s="555"/>
      <c r="QWM73" s="555"/>
      <c r="QWN73" s="555"/>
      <c r="QWO73" s="555"/>
      <c r="QWP73" s="555"/>
      <c r="QWQ73" s="555"/>
      <c r="QWR73" s="555"/>
      <c r="QWS73" s="555"/>
      <c r="QWT73" s="555"/>
      <c r="QWU73" s="555"/>
      <c r="QWV73" s="555"/>
      <c r="QWW73" s="555"/>
      <c r="QWX73" s="555"/>
      <c r="QWY73" s="555"/>
      <c r="QWZ73" s="555"/>
      <c r="QXA73" s="555"/>
      <c r="QXB73" s="555"/>
      <c r="QXC73" s="555"/>
      <c r="QXD73" s="555"/>
      <c r="QXE73" s="555"/>
      <c r="QXF73" s="555"/>
      <c r="QXG73" s="555"/>
      <c r="QXH73" s="555"/>
      <c r="QXI73" s="555"/>
      <c r="QXJ73" s="555"/>
      <c r="QXK73" s="555"/>
      <c r="QXL73" s="555"/>
      <c r="QXM73" s="555"/>
      <c r="QXN73" s="555"/>
      <c r="QXO73" s="555"/>
      <c r="QXP73" s="555"/>
      <c r="QXQ73" s="555"/>
      <c r="QXR73" s="555"/>
      <c r="QXS73" s="555"/>
      <c r="QXT73" s="555"/>
      <c r="QXU73" s="555"/>
      <c r="QXV73" s="555"/>
      <c r="QXW73" s="555"/>
      <c r="QXX73" s="555"/>
      <c r="QXY73" s="555"/>
      <c r="QXZ73" s="555"/>
      <c r="QYA73" s="555"/>
      <c r="QYB73" s="555"/>
      <c r="QYC73" s="555"/>
      <c r="QYD73" s="555"/>
      <c r="QYE73" s="555"/>
      <c r="QYF73" s="555"/>
      <c r="QYG73" s="555"/>
      <c r="QYH73" s="555"/>
      <c r="QYI73" s="555"/>
      <c r="QYJ73" s="555"/>
      <c r="QYK73" s="555"/>
      <c r="QYL73" s="555"/>
      <c r="QYM73" s="555"/>
      <c r="QYN73" s="555"/>
      <c r="QYO73" s="555"/>
      <c r="QYP73" s="555"/>
      <c r="QYQ73" s="555"/>
      <c r="QYR73" s="555"/>
      <c r="QYS73" s="555"/>
      <c r="QYT73" s="555"/>
      <c r="QYU73" s="555"/>
      <c r="QYV73" s="555"/>
      <c r="QYW73" s="555"/>
      <c r="QYX73" s="555"/>
      <c r="QYY73" s="555"/>
      <c r="QYZ73" s="555"/>
      <c r="QZA73" s="555"/>
      <c r="QZB73" s="555"/>
      <c r="QZC73" s="555"/>
      <c r="QZD73" s="555"/>
      <c r="QZE73" s="555"/>
      <c r="QZF73" s="555"/>
      <c r="QZG73" s="555"/>
      <c r="QZH73" s="555"/>
      <c r="QZI73" s="555"/>
      <c r="QZJ73" s="555"/>
      <c r="QZK73" s="555"/>
      <c r="QZL73" s="555"/>
      <c r="QZM73" s="555"/>
      <c r="QZN73" s="555"/>
      <c r="QZO73" s="555"/>
      <c r="QZP73" s="555"/>
      <c r="QZQ73" s="555"/>
      <c r="QZR73" s="555"/>
      <c r="QZS73" s="555"/>
      <c r="QZT73" s="555"/>
      <c r="QZU73" s="555"/>
      <c r="QZV73" s="555"/>
      <c r="QZW73" s="555"/>
      <c r="QZX73" s="555"/>
      <c r="QZY73" s="555"/>
      <c r="QZZ73" s="555"/>
      <c r="RAA73" s="555"/>
      <c r="RAB73" s="555"/>
      <c r="RAC73" s="555"/>
      <c r="RAD73" s="555"/>
      <c r="RAE73" s="555"/>
      <c r="RAF73" s="555"/>
      <c r="RAG73" s="555"/>
      <c r="RAH73" s="555"/>
      <c r="RAI73" s="555"/>
      <c r="RAJ73" s="555"/>
      <c r="RAK73" s="555"/>
      <c r="RAL73" s="555"/>
      <c r="RAM73" s="555"/>
      <c r="RAN73" s="555"/>
      <c r="RAO73" s="555"/>
      <c r="RAP73" s="555"/>
      <c r="RAQ73" s="555"/>
      <c r="RAR73" s="555"/>
      <c r="RAS73" s="555"/>
      <c r="RAT73" s="555"/>
      <c r="RAU73" s="555"/>
      <c r="RAV73" s="555"/>
      <c r="RAW73" s="555"/>
      <c r="RAX73" s="555"/>
      <c r="RAY73" s="555"/>
      <c r="RAZ73" s="555"/>
      <c r="RBA73" s="555"/>
      <c r="RBB73" s="555"/>
      <c r="RBC73" s="555"/>
      <c r="RBD73" s="555"/>
      <c r="RBE73" s="555"/>
      <c r="RBF73" s="555"/>
      <c r="RBG73" s="555"/>
      <c r="RBH73" s="555"/>
      <c r="RBI73" s="555"/>
      <c r="RBJ73" s="555"/>
      <c r="RBK73" s="555"/>
      <c r="RBL73" s="555"/>
      <c r="RBM73" s="555"/>
      <c r="RBN73" s="555"/>
      <c r="RBO73" s="555"/>
      <c r="RBP73" s="555"/>
      <c r="RBQ73" s="555"/>
      <c r="RBR73" s="555"/>
      <c r="RBS73" s="555"/>
      <c r="RBT73" s="555"/>
      <c r="RBU73" s="555"/>
      <c r="RBV73" s="555"/>
      <c r="RBW73" s="555"/>
      <c r="RBX73" s="555"/>
      <c r="RBY73" s="555"/>
      <c r="RBZ73" s="555"/>
      <c r="RCA73" s="555"/>
      <c r="RCB73" s="555"/>
      <c r="RCC73" s="555"/>
      <c r="RCD73" s="555"/>
      <c r="RCE73" s="555"/>
      <c r="RCF73" s="555"/>
      <c r="RCG73" s="555"/>
      <c r="RCH73" s="555"/>
      <c r="RCI73" s="555"/>
      <c r="RCJ73" s="555"/>
      <c r="RCK73" s="555"/>
      <c r="RCL73" s="555"/>
      <c r="RCM73" s="555"/>
      <c r="RCN73" s="555"/>
      <c r="RCO73" s="555"/>
      <c r="RCP73" s="555"/>
      <c r="RCQ73" s="555"/>
      <c r="RCR73" s="555"/>
      <c r="RCS73" s="555"/>
      <c r="RCT73" s="555"/>
      <c r="RCU73" s="555"/>
      <c r="RCV73" s="555"/>
      <c r="RCW73" s="555"/>
      <c r="RCX73" s="555"/>
      <c r="RCY73" s="555"/>
      <c r="RCZ73" s="555"/>
      <c r="RDA73" s="555"/>
      <c r="RDB73" s="555"/>
      <c r="RDC73" s="555"/>
      <c r="RDD73" s="555"/>
      <c r="RDE73" s="555"/>
      <c r="RDF73" s="555"/>
      <c r="RDG73" s="555"/>
      <c r="RDH73" s="555"/>
      <c r="RDI73" s="555"/>
      <c r="RDJ73" s="555"/>
      <c r="RDK73" s="555"/>
      <c r="RDL73" s="555"/>
      <c r="RDM73" s="555"/>
      <c r="RDN73" s="555"/>
      <c r="RDO73" s="555"/>
      <c r="RDP73" s="555"/>
      <c r="RDQ73" s="555"/>
      <c r="RDR73" s="555"/>
      <c r="RDS73" s="555"/>
      <c r="RDT73" s="555"/>
      <c r="RDU73" s="555"/>
      <c r="RDV73" s="555"/>
      <c r="RDW73" s="555"/>
      <c r="RDX73" s="555"/>
      <c r="RDY73" s="555"/>
      <c r="RDZ73" s="555"/>
      <c r="REA73" s="555"/>
      <c r="REB73" s="555"/>
      <c r="REC73" s="555"/>
      <c r="RED73" s="555"/>
      <c r="REE73" s="555"/>
      <c r="REF73" s="555"/>
      <c r="REG73" s="555"/>
      <c r="REH73" s="555"/>
      <c r="REI73" s="555"/>
      <c r="REJ73" s="555"/>
      <c r="REK73" s="555"/>
      <c r="REL73" s="555"/>
      <c r="REM73" s="555"/>
      <c r="REN73" s="555"/>
      <c r="REO73" s="555"/>
      <c r="REP73" s="555"/>
      <c r="REQ73" s="555"/>
      <c r="RER73" s="555"/>
      <c r="RES73" s="555"/>
      <c r="RET73" s="555"/>
      <c r="REU73" s="555"/>
      <c r="REV73" s="555"/>
      <c r="REW73" s="555"/>
      <c r="REX73" s="555"/>
      <c r="REY73" s="555"/>
      <c r="REZ73" s="555"/>
      <c r="RFA73" s="555"/>
      <c r="RFB73" s="555"/>
      <c r="RFC73" s="555"/>
      <c r="RFD73" s="555"/>
      <c r="RFE73" s="555"/>
      <c r="RFF73" s="555"/>
      <c r="RFG73" s="555"/>
      <c r="RFH73" s="555"/>
      <c r="RFI73" s="555"/>
      <c r="RFJ73" s="555"/>
      <c r="RFK73" s="555"/>
      <c r="RFL73" s="555"/>
      <c r="RFM73" s="555"/>
      <c r="RFN73" s="555"/>
      <c r="RFO73" s="555"/>
      <c r="RFP73" s="555"/>
      <c r="RFQ73" s="555"/>
      <c r="RFR73" s="555"/>
      <c r="RFS73" s="555"/>
      <c r="RFT73" s="555"/>
      <c r="RFU73" s="555"/>
      <c r="RFV73" s="555"/>
      <c r="RFW73" s="555"/>
      <c r="RFX73" s="555"/>
      <c r="RFY73" s="555"/>
      <c r="RFZ73" s="555"/>
      <c r="RGA73" s="555"/>
      <c r="RGB73" s="555"/>
      <c r="RGC73" s="555"/>
      <c r="RGD73" s="555"/>
      <c r="RGE73" s="555"/>
      <c r="RGF73" s="555"/>
      <c r="RGG73" s="555"/>
      <c r="RGH73" s="555"/>
      <c r="RGI73" s="555"/>
      <c r="RGJ73" s="555"/>
      <c r="RGK73" s="555"/>
      <c r="RGL73" s="555"/>
      <c r="RGM73" s="555"/>
      <c r="RGN73" s="555"/>
      <c r="RGO73" s="555"/>
      <c r="RGP73" s="555"/>
      <c r="RGQ73" s="555"/>
      <c r="RGR73" s="555"/>
      <c r="RGS73" s="555"/>
      <c r="RGT73" s="555"/>
      <c r="RGU73" s="555"/>
      <c r="RGV73" s="555"/>
      <c r="RGW73" s="555"/>
      <c r="RGX73" s="555"/>
      <c r="RGY73" s="555"/>
      <c r="RGZ73" s="555"/>
      <c r="RHA73" s="555"/>
      <c r="RHB73" s="555"/>
      <c r="RHC73" s="555"/>
      <c r="RHD73" s="555"/>
      <c r="RHE73" s="555"/>
      <c r="RHF73" s="555"/>
      <c r="RHG73" s="555"/>
      <c r="RHH73" s="555"/>
      <c r="RHI73" s="555"/>
      <c r="RHJ73" s="555"/>
      <c r="RHK73" s="555"/>
      <c r="RHL73" s="555"/>
      <c r="RHM73" s="555"/>
      <c r="RHN73" s="555"/>
      <c r="RHO73" s="555"/>
      <c r="RHP73" s="555"/>
      <c r="RHQ73" s="555"/>
      <c r="RHR73" s="555"/>
      <c r="RHS73" s="555"/>
      <c r="RHT73" s="555"/>
      <c r="RHU73" s="555"/>
      <c r="RHV73" s="555"/>
      <c r="RHW73" s="555"/>
      <c r="RHX73" s="555"/>
      <c r="RHY73" s="555"/>
      <c r="RHZ73" s="555"/>
      <c r="RIA73" s="555"/>
      <c r="RIB73" s="555"/>
      <c r="RIC73" s="555"/>
      <c r="RID73" s="555"/>
      <c r="RIE73" s="555"/>
      <c r="RIF73" s="555"/>
      <c r="RIG73" s="555"/>
      <c r="RIH73" s="555"/>
      <c r="RII73" s="555"/>
      <c r="RIJ73" s="555"/>
      <c r="RIK73" s="555"/>
      <c r="RIL73" s="555"/>
      <c r="RIM73" s="555"/>
      <c r="RIN73" s="555"/>
      <c r="RIO73" s="555"/>
      <c r="RIP73" s="555"/>
      <c r="RIQ73" s="555"/>
      <c r="RIR73" s="555"/>
      <c r="RIS73" s="555"/>
      <c r="RIT73" s="555"/>
      <c r="RIU73" s="555"/>
      <c r="RIV73" s="555"/>
      <c r="RIW73" s="555"/>
      <c r="RIX73" s="555"/>
      <c r="RIY73" s="555"/>
      <c r="RIZ73" s="555"/>
      <c r="RJA73" s="555"/>
      <c r="RJB73" s="555"/>
      <c r="RJC73" s="555"/>
      <c r="RJD73" s="555"/>
      <c r="RJE73" s="555"/>
      <c r="RJF73" s="555"/>
      <c r="RJG73" s="555"/>
      <c r="RJH73" s="555"/>
      <c r="RJI73" s="555"/>
      <c r="RJJ73" s="555"/>
      <c r="RJK73" s="555"/>
      <c r="RJL73" s="555"/>
      <c r="RJM73" s="555"/>
      <c r="RJN73" s="555"/>
      <c r="RJO73" s="555"/>
      <c r="RJP73" s="555"/>
      <c r="RJQ73" s="555"/>
      <c r="RJR73" s="555"/>
      <c r="RJS73" s="555"/>
      <c r="RJT73" s="555"/>
      <c r="RJU73" s="555"/>
      <c r="RJV73" s="555"/>
      <c r="RJW73" s="555"/>
      <c r="RJX73" s="555"/>
      <c r="RJY73" s="555"/>
      <c r="RJZ73" s="555"/>
      <c r="RKA73" s="555"/>
      <c r="RKB73" s="555"/>
      <c r="RKC73" s="555"/>
      <c r="RKD73" s="555"/>
      <c r="RKE73" s="555"/>
      <c r="RKF73" s="555"/>
      <c r="RKG73" s="555"/>
      <c r="RKH73" s="555"/>
      <c r="RKI73" s="555"/>
      <c r="RKJ73" s="555"/>
      <c r="RKK73" s="555"/>
      <c r="RKL73" s="555"/>
      <c r="RKM73" s="555"/>
      <c r="RKN73" s="555"/>
      <c r="RKO73" s="555"/>
      <c r="RKP73" s="555"/>
      <c r="RKQ73" s="555"/>
      <c r="RKR73" s="555"/>
      <c r="RKS73" s="555"/>
      <c r="RKT73" s="555"/>
      <c r="RKU73" s="555"/>
      <c r="RKV73" s="555"/>
      <c r="RKW73" s="555"/>
      <c r="RKX73" s="555"/>
      <c r="RKY73" s="555"/>
      <c r="RKZ73" s="555"/>
      <c r="RLA73" s="555"/>
      <c r="RLB73" s="555"/>
      <c r="RLC73" s="555"/>
      <c r="RLD73" s="555"/>
      <c r="RLE73" s="555"/>
      <c r="RLF73" s="555"/>
      <c r="RLG73" s="555"/>
      <c r="RLH73" s="555"/>
      <c r="RLI73" s="555"/>
      <c r="RLJ73" s="555"/>
      <c r="RLK73" s="555"/>
      <c r="RLL73" s="555"/>
      <c r="RLM73" s="555"/>
      <c r="RLN73" s="555"/>
      <c r="RLO73" s="555"/>
      <c r="RLP73" s="555"/>
      <c r="RLQ73" s="555"/>
      <c r="RLR73" s="555"/>
      <c r="RLS73" s="555"/>
      <c r="RLT73" s="555"/>
      <c r="RLU73" s="555"/>
      <c r="RLV73" s="555"/>
      <c r="RLW73" s="555"/>
      <c r="RLX73" s="555"/>
      <c r="RLY73" s="555"/>
      <c r="RLZ73" s="555"/>
      <c r="RMA73" s="555"/>
      <c r="RMB73" s="555"/>
      <c r="RMC73" s="555"/>
      <c r="RMD73" s="555"/>
      <c r="RME73" s="555"/>
      <c r="RMF73" s="555"/>
      <c r="RMG73" s="555"/>
      <c r="RMH73" s="555"/>
      <c r="RMI73" s="555"/>
      <c r="RMJ73" s="555"/>
      <c r="RMK73" s="555"/>
      <c r="RML73" s="555"/>
      <c r="RMM73" s="555"/>
      <c r="RMN73" s="555"/>
      <c r="RMO73" s="555"/>
      <c r="RMP73" s="555"/>
      <c r="RMQ73" s="555"/>
      <c r="RMR73" s="555"/>
      <c r="RMS73" s="555"/>
      <c r="RMT73" s="555"/>
      <c r="RMU73" s="555"/>
      <c r="RMV73" s="555"/>
      <c r="RMW73" s="555"/>
      <c r="RMX73" s="555"/>
      <c r="RMY73" s="555"/>
      <c r="RMZ73" s="555"/>
      <c r="RNA73" s="555"/>
      <c r="RNB73" s="555"/>
      <c r="RNC73" s="555"/>
      <c r="RND73" s="555"/>
      <c r="RNE73" s="555"/>
      <c r="RNF73" s="555"/>
      <c r="RNG73" s="555"/>
      <c r="RNH73" s="555"/>
      <c r="RNI73" s="555"/>
      <c r="RNJ73" s="555"/>
      <c r="RNK73" s="555"/>
      <c r="RNL73" s="555"/>
      <c r="RNM73" s="555"/>
      <c r="RNN73" s="555"/>
      <c r="RNO73" s="555"/>
      <c r="RNP73" s="555"/>
      <c r="RNQ73" s="555"/>
      <c r="RNR73" s="555"/>
      <c r="RNS73" s="555"/>
      <c r="RNT73" s="555"/>
      <c r="RNU73" s="555"/>
      <c r="RNV73" s="555"/>
      <c r="RNW73" s="555"/>
      <c r="RNX73" s="555"/>
      <c r="RNY73" s="555"/>
      <c r="RNZ73" s="555"/>
      <c r="ROA73" s="555"/>
      <c r="ROB73" s="555"/>
      <c r="ROC73" s="555"/>
      <c r="ROD73" s="555"/>
      <c r="ROE73" s="555"/>
      <c r="ROF73" s="555"/>
      <c r="ROG73" s="555"/>
      <c r="ROH73" s="555"/>
      <c r="ROI73" s="555"/>
      <c r="ROJ73" s="555"/>
      <c r="ROK73" s="555"/>
      <c r="ROL73" s="555"/>
      <c r="ROM73" s="555"/>
      <c r="RON73" s="555"/>
      <c r="ROO73" s="555"/>
      <c r="ROP73" s="555"/>
      <c r="ROQ73" s="555"/>
      <c r="ROR73" s="555"/>
      <c r="ROS73" s="555"/>
      <c r="ROT73" s="555"/>
      <c r="ROU73" s="555"/>
      <c r="ROV73" s="555"/>
      <c r="ROW73" s="555"/>
      <c r="ROX73" s="555"/>
      <c r="ROY73" s="555"/>
      <c r="ROZ73" s="555"/>
      <c r="RPA73" s="555"/>
      <c r="RPB73" s="555"/>
      <c r="RPC73" s="555"/>
      <c r="RPD73" s="555"/>
      <c r="RPE73" s="555"/>
      <c r="RPF73" s="555"/>
      <c r="RPG73" s="555"/>
      <c r="RPH73" s="555"/>
      <c r="RPI73" s="555"/>
      <c r="RPJ73" s="555"/>
      <c r="RPK73" s="555"/>
      <c r="RPL73" s="555"/>
      <c r="RPM73" s="555"/>
      <c r="RPN73" s="555"/>
      <c r="RPO73" s="555"/>
      <c r="RPP73" s="555"/>
      <c r="RPQ73" s="555"/>
      <c r="RPR73" s="555"/>
      <c r="RPS73" s="555"/>
      <c r="RPT73" s="555"/>
      <c r="RPU73" s="555"/>
      <c r="RPV73" s="555"/>
      <c r="RPW73" s="555"/>
      <c r="RPX73" s="555"/>
      <c r="RPY73" s="555"/>
      <c r="RPZ73" s="555"/>
      <c r="RQA73" s="555"/>
      <c r="RQB73" s="555"/>
      <c r="RQC73" s="555"/>
      <c r="RQD73" s="555"/>
      <c r="RQE73" s="555"/>
      <c r="RQF73" s="555"/>
      <c r="RQG73" s="555"/>
      <c r="RQH73" s="555"/>
      <c r="RQI73" s="555"/>
      <c r="RQJ73" s="555"/>
      <c r="RQK73" s="555"/>
      <c r="RQL73" s="555"/>
      <c r="RQM73" s="555"/>
      <c r="RQN73" s="555"/>
      <c r="RQO73" s="555"/>
      <c r="RQP73" s="555"/>
      <c r="RQQ73" s="555"/>
      <c r="RQR73" s="555"/>
      <c r="RQS73" s="555"/>
      <c r="RQT73" s="555"/>
      <c r="RQU73" s="555"/>
      <c r="RQV73" s="555"/>
      <c r="RQW73" s="555"/>
      <c r="RQX73" s="555"/>
      <c r="RQY73" s="555"/>
      <c r="RQZ73" s="555"/>
      <c r="RRA73" s="555"/>
      <c r="RRB73" s="555"/>
      <c r="RRC73" s="555"/>
      <c r="RRD73" s="555"/>
      <c r="RRE73" s="555"/>
      <c r="RRF73" s="555"/>
      <c r="RRG73" s="555"/>
      <c r="RRH73" s="555"/>
      <c r="RRI73" s="555"/>
      <c r="RRJ73" s="555"/>
      <c r="RRK73" s="555"/>
      <c r="RRL73" s="555"/>
      <c r="RRM73" s="555"/>
      <c r="RRN73" s="555"/>
      <c r="RRO73" s="555"/>
      <c r="RRP73" s="555"/>
      <c r="RRQ73" s="555"/>
      <c r="RRR73" s="555"/>
      <c r="RRS73" s="555"/>
      <c r="RRT73" s="555"/>
      <c r="RRU73" s="555"/>
      <c r="RRV73" s="555"/>
      <c r="RRW73" s="555"/>
      <c r="RRX73" s="555"/>
      <c r="RRY73" s="555"/>
      <c r="RRZ73" s="555"/>
      <c r="RSA73" s="555"/>
      <c r="RSB73" s="555"/>
      <c r="RSC73" s="555"/>
      <c r="RSD73" s="555"/>
      <c r="RSE73" s="555"/>
      <c r="RSF73" s="555"/>
      <c r="RSG73" s="555"/>
      <c r="RSH73" s="555"/>
      <c r="RSI73" s="555"/>
      <c r="RSJ73" s="555"/>
      <c r="RSK73" s="555"/>
      <c r="RSL73" s="555"/>
      <c r="RSM73" s="555"/>
      <c r="RSN73" s="555"/>
      <c r="RSO73" s="555"/>
      <c r="RSP73" s="555"/>
      <c r="RSQ73" s="555"/>
      <c r="RSR73" s="555"/>
      <c r="RSS73" s="555"/>
      <c r="RST73" s="555"/>
      <c r="RSU73" s="555"/>
      <c r="RSV73" s="555"/>
      <c r="RSW73" s="555"/>
      <c r="RSX73" s="555"/>
      <c r="RSY73" s="555"/>
      <c r="RSZ73" s="555"/>
      <c r="RTA73" s="555"/>
      <c r="RTB73" s="555"/>
      <c r="RTC73" s="555"/>
      <c r="RTD73" s="555"/>
      <c r="RTE73" s="555"/>
      <c r="RTF73" s="555"/>
      <c r="RTG73" s="555"/>
      <c r="RTH73" s="555"/>
      <c r="RTI73" s="555"/>
      <c r="RTJ73" s="555"/>
      <c r="RTK73" s="555"/>
      <c r="RTL73" s="555"/>
      <c r="RTM73" s="555"/>
      <c r="RTN73" s="555"/>
      <c r="RTO73" s="555"/>
      <c r="RTP73" s="555"/>
      <c r="RTQ73" s="555"/>
      <c r="RTR73" s="555"/>
      <c r="RTS73" s="555"/>
      <c r="RTT73" s="555"/>
      <c r="RTU73" s="555"/>
      <c r="RTV73" s="555"/>
      <c r="RTW73" s="555"/>
      <c r="RTX73" s="555"/>
      <c r="RTY73" s="555"/>
      <c r="RTZ73" s="555"/>
      <c r="RUA73" s="555"/>
      <c r="RUB73" s="555"/>
      <c r="RUC73" s="555"/>
      <c r="RUD73" s="555"/>
      <c r="RUE73" s="555"/>
      <c r="RUF73" s="555"/>
      <c r="RUG73" s="555"/>
      <c r="RUH73" s="555"/>
      <c r="RUI73" s="555"/>
      <c r="RUJ73" s="555"/>
      <c r="RUK73" s="555"/>
      <c r="RUL73" s="555"/>
      <c r="RUM73" s="555"/>
      <c r="RUN73" s="555"/>
      <c r="RUO73" s="555"/>
      <c r="RUP73" s="555"/>
      <c r="RUQ73" s="555"/>
      <c r="RUR73" s="555"/>
      <c r="RUS73" s="555"/>
      <c r="RUT73" s="555"/>
      <c r="RUU73" s="555"/>
      <c r="RUV73" s="555"/>
      <c r="RUW73" s="555"/>
      <c r="RUX73" s="555"/>
      <c r="RUY73" s="555"/>
      <c r="RUZ73" s="555"/>
      <c r="RVA73" s="555"/>
      <c r="RVB73" s="555"/>
      <c r="RVC73" s="555"/>
      <c r="RVD73" s="555"/>
      <c r="RVE73" s="555"/>
      <c r="RVF73" s="555"/>
      <c r="RVG73" s="555"/>
      <c r="RVH73" s="555"/>
      <c r="RVI73" s="555"/>
      <c r="RVJ73" s="555"/>
      <c r="RVK73" s="555"/>
      <c r="RVL73" s="555"/>
      <c r="RVM73" s="555"/>
      <c r="RVN73" s="555"/>
      <c r="RVO73" s="555"/>
      <c r="RVP73" s="555"/>
      <c r="RVQ73" s="555"/>
      <c r="RVR73" s="555"/>
      <c r="RVS73" s="555"/>
      <c r="RVT73" s="555"/>
      <c r="RVU73" s="555"/>
      <c r="RVV73" s="555"/>
      <c r="RVW73" s="555"/>
      <c r="RVX73" s="555"/>
      <c r="RVY73" s="555"/>
      <c r="RVZ73" s="555"/>
      <c r="RWA73" s="555"/>
      <c r="RWB73" s="555"/>
      <c r="RWC73" s="555"/>
      <c r="RWD73" s="555"/>
      <c r="RWE73" s="555"/>
      <c r="RWF73" s="555"/>
      <c r="RWG73" s="555"/>
      <c r="RWH73" s="555"/>
      <c r="RWI73" s="555"/>
      <c r="RWJ73" s="555"/>
      <c r="RWK73" s="555"/>
      <c r="RWL73" s="555"/>
      <c r="RWM73" s="555"/>
      <c r="RWN73" s="555"/>
      <c r="RWO73" s="555"/>
      <c r="RWP73" s="555"/>
      <c r="RWQ73" s="555"/>
      <c r="RWR73" s="555"/>
      <c r="RWS73" s="555"/>
      <c r="RWT73" s="555"/>
      <c r="RWU73" s="555"/>
      <c r="RWV73" s="555"/>
      <c r="RWW73" s="555"/>
      <c r="RWX73" s="555"/>
      <c r="RWY73" s="555"/>
      <c r="RWZ73" s="555"/>
      <c r="RXA73" s="555"/>
      <c r="RXB73" s="555"/>
      <c r="RXC73" s="555"/>
      <c r="RXD73" s="555"/>
      <c r="RXE73" s="555"/>
      <c r="RXF73" s="555"/>
      <c r="RXG73" s="555"/>
      <c r="RXH73" s="555"/>
      <c r="RXI73" s="555"/>
      <c r="RXJ73" s="555"/>
      <c r="RXK73" s="555"/>
      <c r="RXL73" s="555"/>
      <c r="RXM73" s="555"/>
      <c r="RXN73" s="555"/>
      <c r="RXO73" s="555"/>
      <c r="RXP73" s="555"/>
      <c r="RXQ73" s="555"/>
      <c r="RXR73" s="555"/>
      <c r="RXS73" s="555"/>
      <c r="RXT73" s="555"/>
      <c r="RXU73" s="555"/>
      <c r="RXV73" s="555"/>
      <c r="RXW73" s="555"/>
      <c r="RXX73" s="555"/>
      <c r="RXY73" s="555"/>
      <c r="RXZ73" s="555"/>
      <c r="RYA73" s="555"/>
      <c r="RYB73" s="555"/>
      <c r="RYC73" s="555"/>
      <c r="RYD73" s="555"/>
      <c r="RYE73" s="555"/>
      <c r="RYF73" s="555"/>
      <c r="RYG73" s="555"/>
      <c r="RYH73" s="555"/>
      <c r="RYI73" s="555"/>
      <c r="RYJ73" s="555"/>
      <c r="RYK73" s="555"/>
      <c r="RYL73" s="555"/>
      <c r="RYM73" s="555"/>
      <c r="RYN73" s="555"/>
      <c r="RYO73" s="555"/>
      <c r="RYP73" s="555"/>
      <c r="RYQ73" s="555"/>
      <c r="RYR73" s="555"/>
      <c r="RYS73" s="555"/>
      <c r="RYT73" s="555"/>
      <c r="RYU73" s="555"/>
      <c r="RYV73" s="555"/>
      <c r="RYW73" s="555"/>
      <c r="RYX73" s="555"/>
      <c r="RYY73" s="555"/>
      <c r="RYZ73" s="555"/>
      <c r="RZA73" s="555"/>
      <c r="RZB73" s="555"/>
      <c r="RZC73" s="555"/>
      <c r="RZD73" s="555"/>
      <c r="RZE73" s="555"/>
      <c r="RZF73" s="555"/>
      <c r="RZG73" s="555"/>
      <c r="RZH73" s="555"/>
      <c r="RZI73" s="555"/>
      <c r="RZJ73" s="555"/>
      <c r="RZK73" s="555"/>
      <c r="RZL73" s="555"/>
      <c r="RZM73" s="555"/>
      <c r="RZN73" s="555"/>
      <c r="RZO73" s="555"/>
      <c r="RZP73" s="555"/>
      <c r="RZQ73" s="555"/>
      <c r="RZR73" s="555"/>
      <c r="RZS73" s="555"/>
      <c r="RZT73" s="555"/>
      <c r="RZU73" s="555"/>
      <c r="RZV73" s="555"/>
      <c r="RZW73" s="555"/>
      <c r="RZX73" s="555"/>
      <c r="RZY73" s="555"/>
      <c r="RZZ73" s="555"/>
      <c r="SAA73" s="555"/>
      <c r="SAB73" s="555"/>
      <c r="SAC73" s="555"/>
      <c r="SAD73" s="555"/>
      <c r="SAE73" s="555"/>
      <c r="SAF73" s="555"/>
      <c r="SAG73" s="555"/>
      <c r="SAH73" s="555"/>
      <c r="SAI73" s="555"/>
      <c r="SAJ73" s="555"/>
      <c r="SAK73" s="555"/>
      <c r="SAL73" s="555"/>
      <c r="SAM73" s="555"/>
      <c r="SAN73" s="555"/>
      <c r="SAO73" s="555"/>
      <c r="SAP73" s="555"/>
      <c r="SAQ73" s="555"/>
      <c r="SAR73" s="555"/>
      <c r="SAS73" s="555"/>
      <c r="SAT73" s="555"/>
      <c r="SAU73" s="555"/>
      <c r="SAV73" s="555"/>
      <c r="SAW73" s="555"/>
      <c r="SAX73" s="555"/>
      <c r="SAY73" s="555"/>
      <c r="SAZ73" s="555"/>
      <c r="SBA73" s="555"/>
      <c r="SBB73" s="555"/>
      <c r="SBC73" s="555"/>
      <c r="SBD73" s="555"/>
      <c r="SBE73" s="555"/>
      <c r="SBF73" s="555"/>
      <c r="SBG73" s="555"/>
      <c r="SBH73" s="555"/>
      <c r="SBI73" s="555"/>
      <c r="SBJ73" s="555"/>
      <c r="SBK73" s="555"/>
      <c r="SBL73" s="555"/>
      <c r="SBM73" s="555"/>
      <c r="SBN73" s="555"/>
      <c r="SBO73" s="555"/>
      <c r="SBP73" s="555"/>
      <c r="SBQ73" s="555"/>
      <c r="SBR73" s="555"/>
      <c r="SBS73" s="555"/>
      <c r="SBT73" s="555"/>
      <c r="SBU73" s="555"/>
      <c r="SBV73" s="555"/>
      <c r="SBW73" s="555"/>
      <c r="SBX73" s="555"/>
      <c r="SBY73" s="555"/>
      <c r="SBZ73" s="555"/>
      <c r="SCA73" s="555"/>
      <c r="SCB73" s="555"/>
      <c r="SCC73" s="555"/>
      <c r="SCD73" s="555"/>
      <c r="SCE73" s="555"/>
      <c r="SCF73" s="555"/>
      <c r="SCG73" s="555"/>
      <c r="SCH73" s="555"/>
      <c r="SCI73" s="555"/>
      <c r="SCJ73" s="555"/>
      <c r="SCK73" s="555"/>
      <c r="SCL73" s="555"/>
      <c r="SCM73" s="555"/>
      <c r="SCN73" s="555"/>
      <c r="SCO73" s="555"/>
      <c r="SCP73" s="555"/>
      <c r="SCQ73" s="555"/>
      <c r="SCR73" s="555"/>
      <c r="SCS73" s="555"/>
      <c r="SCT73" s="555"/>
      <c r="SCU73" s="555"/>
      <c r="SCV73" s="555"/>
      <c r="SCW73" s="555"/>
      <c r="SCX73" s="555"/>
      <c r="SCY73" s="555"/>
      <c r="SCZ73" s="555"/>
      <c r="SDA73" s="555"/>
      <c r="SDB73" s="555"/>
      <c r="SDC73" s="555"/>
      <c r="SDD73" s="555"/>
      <c r="SDE73" s="555"/>
      <c r="SDF73" s="555"/>
      <c r="SDG73" s="555"/>
      <c r="SDH73" s="555"/>
      <c r="SDI73" s="555"/>
      <c r="SDJ73" s="555"/>
      <c r="SDK73" s="555"/>
      <c r="SDL73" s="555"/>
      <c r="SDM73" s="555"/>
      <c r="SDN73" s="555"/>
      <c r="SDO73" s="555"/>
      <c r="SDP73" s="555"/>
      <c r="SDQ73" s="555"/>
      <c r="SDR73" s="555"/>
      <c r="SDS73" s="555"/>
      <c r="SDT73" s="555"/>
      <c r="SDU73" s="555"/>
      <c r="SDV73" s="555"/>
      <c r="SDW73" s="555"/>
      <c r="SDX73" s="555"/>
      <c r="SDY73" s="555"/>
      <c r="SDZ73" s="555"/>
      <c r="SEA73" s="555"/>
      <c r="SEB73" s="555"/>
      <c r="SEC73" s="555"/>
      <c r="SED73" s="555"/>
      <c r="SEE73" s="555"/>
      <c r="SEF73" s="555"/>
      <c r="SEG73" s="555"/>
      <c r="SEH73" s="555"/>
      <c r="SEI73" s="555"/>
      <c r="SEJ73" s="555"/>
      <c r="SEK73" s="555"/>
      <c r="SEL73" s="555"/>
      <c r="SEM73" s="555"/>
      <c r="SEN73" s="555"/>
      <c r="SEO73" s="555"/>
      <c r="SEP73" s="555"/>
      <c r="SEQ73" s="555"/>
      <c r="SER73" s="555"/>
      <c r="SES73" s="555"/>
      <c r="SET73" s="555"/>
      <c r="SEU73" s="555"/>
      <c r="SEV73" s="555"/>
      <c r="SEW73" s="555"/>
      <c r="SEX73" s="555"/>
      <c r="SEY73" s="555"/>
      <c r="SEZ73" s="555"/>
      <c r="SFA73" s="555"/>
      <c r="SFB73" s="555"/>
      <c r="SFC73" s="555"/>
      <c r="SFD73" s="555"/>
      <c r="SFE73" s="555"/>
      <c r="SFF73" s="555"/>
      <c r="SFG73" s="555"/>
      <c r="SFH73" s="555"/>
      <c r="SFI73" s="555"/>
      <c r="SFJ73" s="555"/>
      <c r="SFK73" s="555"/>
      <c r="SFL73" s="555"/>
      <c r="SFM73" s="555"/>
      <c r="SFN73" s="555"/>
      <c r="SFO73" s="555"/>
      <c r="SFP73" s="555"/>
      <c r="SFQ73" s="555"/>
      <c r="SFR73" s="555"/>
      <c r="SFS73" s="555"/>
      <c r="SFT73" s="555"/>
      <c r="SFU73" s="555"/>
      <c r="SFV73" s="555"/>
      <c r="SFW73" s="555"/>
      <c r="SFX73" s="555"/>
      <c r="SFY73" s="555"/>
      <c r="SFZ73" s="555"/>
      <c r="SGA73" s="555"/>
      <c r="SGB73" s="555"/>
      <c r="SGC73" s="555"/>
      <c r="SGD73" s="555"/>
      <c r="SGE73" s="555"/>
      <c r="SGF73" s="555"/>
      <c r="SGG73" s="555"/>
      <c r="SGH73" s="555"/>
      <c r="SGI73" s="555"/>
      <c r="SGJ73" s="555"/>
      <c r="SGK73" s="555"/>
      <c r="SGL73" s="555"/>
      <c r="SGM73" s="555"/>
      <c r="SGN73" s="555"/>
      <c r="SGO73" s="555"/>
      <c r="SGP73" s="555"/>
      <c r="SGQ73" s="555"/>
      <c r="SGR73" s="555"/>
      <c r="SGS73" s="555"/>
      <c r="SGT73" s="555"/>
      <c r="SGU73" s="555"/>
      <c r="SGV73" s="555"/>
      <c r="SGW73" s="555"/>
      <c r="SGX73" s="555"/>
      <c r="SGY73" s="555"/>
      <c r="SGZ73" s="555"/>
      <c r="SHA73" s="555"/>
      <c r="SHB73" s="555"/>
      <c r="SHC73" s="555"/>
      <c r="SHD73" s="555"/>
      <c r="SHE73" s="555"/>
      <c r="SHF73" s="555"/>
      <c r="SHG73" s="555"/>
      <c r="SHH73" s="555"/>
      <c r="SHI73" s="555"/>
      <c r="SHJ73" s="555"/>
      <c r="SHK73" s="555"/>
      <c r="SHL73" s="555"/>
      <c r="SHM73" s="555"/>
      <c r="SHN73" s="555"/>
      <c r="SHO73" s="555"/>
      <c r="SHP73" s="555"/>
      <c r="SHQ73" s="555"/>
      <c r="SHR73" s="555"/>
      <c r="SHS73" s="555"/>
      <c r="SHT73" s="555"/>
      <c r="SHU73" s="555"/>
      <c r="SHV73" s="555"/>
      <c r="SHW73" s="555"/>
      <c r="SHX73" s="555"/>
      <c r="SHY73" s="555"/>
      <c r="SHZ73" s="555"/>
      <c r="SIA73" s="555"/>
      <c r="SIB73" s="555"/>
      <c r="SIC73" s="555"/>
      <c r="SID73" s="555"/>
      <c r="SIE73" s="555"/>
      <c r="SIF73" s="555"/>
      <c r="SIG73" s="555"/>
      <c r="SIH73" s="555"/>
      <c r="SII73" s="555"/>
      <c r="SIJ73" s="555"/>
      <c r="SIK73" s="555"/>
      <c r="SIL73" s="555"/>
      <c r="SIM73" s="555"/>
      <c r="SIN73" s="555"/>
      <c r="SIO73" s="555"/>
      <c r="SIP73" s="555"/>
      <c r="SIQ73" s="555"/>
      <c r="SIR73" s="555"/>
      <c r="SIS73" s="555"/>
      <c r="SIT73" s="555"/>
      <c r="SIU73" s="555"/>
      <c r="SIV73" s="555"/>
      <c r="SIW73" s="555"/>
      <c r="SIX73" s="555"/>
      <c r="SIY73" s="555"/>
      <c r="SIZ73" s="555"/>
      <c r="SJA73" s="555"/>
      <c r="SJB73" s="555"/>
      <c r="SJC73" s="555"/>
      <c r="SJD73" s="555"/>
      <c r="SJE73" s="555"/>
      <c r="SJF73" s="555"/>
      <c r="SJG73" s="555"/>
      <c r="SJH73" s="555"/>
      <c r="SJI73" s="555"/>
      <c r="SJJ73" s="555"/>
      <c r="SJK73" s="555"/>
      <c r="SJL73" s="555"/>
      <c r="SJM73" s="555"/>
      <c r="SJN73" s="555"/>
      <c r="SJO73" s="555"/>
      <c r="SJP73" s="555"/>
      <c r="SJQ73" s="555"/>
      <c r="SJR73" s="555"/>
      <c r="SJS73" s="555"/>
      <c r="SJT73" s="555"/>
      <c r="SJU73" s="555"/>
      <c r="SJV73" s="555"/>
      <c r="SJW73" s="555"/>
      <c r="SJX73" s="555"/>
      <c r="SJY73" s="555"/>
      <c r="SJZ73" s="555"/>
      <c r="SKA73" s="555"/>
      <c r="SKB73" s="555"/>
      <c r="SKC73" s="555"/>
      <c r="SKD73" s="555"/>
      <c r="SKE73" s="555"/>
      <c r="SKF73" s="555"/>
      <c r="SKG73" s="555"/>
      <c r="SKH73" s="555"/>
      <c r="SKI73" s="555"/>
      <c r="SKJ73" s="555"/>
      <c r="SKK73" s="555"/>
      <c r="SKL73" s="555"/>
      <c r="SKM73" s="555"/>
      <c r="SKN73" s="555"/>
      <c r="SKO73" s="555"/>
      <c r="SKP73" s="555"/>
      <c r="SKQ73" s="555"/>
      <c r="SKR73" s="555"/>
      <c r="SKS73" s="555"/>
      <c r="SKT73" s="555"/>
      <c r="SKU73" s="555"/>
      <c r="SKV73" s="555"/>
      <c r="SKW73" s="555"/>
      <c r="SKX73" s="555"/>
      <c r="SKY73" s="555"/>
      <c r="SKZ73" s="555"/>
      <c r="SLA73" s="555"/>
      <c r="SLB73" s="555"/>
      <c r="SLC73" s="555"/>
      <c r="SLD73" s="555"/>
      <c r="SLE73" s="555"/>
      <c r="SLF73" s="555"/>
      <c r="SLG73" s="555"/>
      <c r="SLH73" s="555"/>
      <c r="SLI73" s="555"/>
      <c r="SLJ73" s="555"/>
      <c r="SLK73" s="555"/>
      <c r="SLL73" s="555"/>
      <c r="SLM73" s="555"/>
      <c r="SLN73" s="555"/>
      <c r="SLO73" s="555"/>
      <c r="SLP73" s="555"/>
      <c r="SLQ73" s="555"/>
      <c r="SLR73" s="555"/>
      <c r="SLS73" s="555"/>
      <c r="SLT73" s="555"/>
      <c r="SLU73" s="555"/>
      <c r="SLV73" s="555"/>
      <c r="SLW73" s="555"/>
      <c r="SLX73" s="555"/>
      <c r="SLY73" s="555"/>
      <c r="SLZ73" s="555"/>
      <c r="SMA73" s="555"/>
      <c r="SMB73" s="555"/>
      <c r="SMC73" s="555"/>
      <c r="SMD73" s="555"/>
      <c r="SME73" s="555"/>
      <c r="SMF73" s="555"/>
      <c r="SMG73" s="555"/>
      <c r="SMH73" s="555"/>
      <c r="SMI73" s="555"/>
      <c r="SMJ73" s="555"/>
      <c r="SMK73" s="555"/>
      <c r="SML73" s="555"/>
      <c r="SMM73" s="555"/>
      <c r="SMN73" s="555"/>
      <c r="SMO73" s="555"/>
      <c r="SMP73" s="555"/>
      <c r="SMQ73" s="555"/>
      <c r="SMR73" s="555"/>
      <c r="SMS73" s="555"/>
      <c r="SMT73" s="555"/>
      <c r="SMU73" s="555"/>
      <c r="SMV73" s="555"/>
      <c r="SMW73" s="555"/>
      <c r="SMX73" s="555"/>
      <c r="SMY73" s="555"/>
      <c r="SMZ73" s="555"/>
      <c r="SNA73" s="555"/>
      <c r="SNB73" s="555"/>
      <c r="SNC73" s="555"/>
      <c r="SND73" s="555"/>
      <c r="SNE73" s="555"/>
      <c r="SNF73" s="555"/>
      <c r="SNG73" s="555"/>
      <c r="SNH73" s="555"/>
      <c r="SNI73" s="555"/>
      <c r="SNJ73" s="555"/>
      <c r="SNK73" s="555"/>
      <c r="SNL73" s="555"/>
      <c r="SNM73" s="555"/>
      <c r="SNN73" s="555"/>
      <c r="SNO73" s="555"/>
      <c r="SNP73" s="555"/>
      <c r="SNQ73" s="555"/>
      <c r="SNR73" s="555"/>
      <c r="SNS73" s="555"/>
      <c r="SNT73" s="555"/>
      <c r="SNU73" s="555"/>
      <c r="SNV73" s="555"/>
      <c r="SNW73" s="555"/>
      <c r="SNX73" s="555"/>
      <c r="SNY73" s="555"/>
      <c r="SNZ73" s="555"/>
      <c r="SOA73" s="555"/>
      <c r="SOB73" s="555"/>
      <c r="SOC73" s="555"/>
      <c r="SOD73" s="555"/>
      <c r="SOE73" s="555"/>
      <c r="SOF73" s="555"/>
      <c r="SOG73" s="555"/>
      <c r="SOH73" s="555"/>
      <c r="SOI73" s="555"/>
      <c r="SOJ73" s="555"/>
      <c r="SOK73" s="555"/>
      <c r="SOL73" s="555"/>
      <c r="SOM73" s="555"/>
      <c r="SON73" s="555"/>
      <c r="SOO73" s="555"/>
      <c r="SOP73" s="555"/>
      <c r="SOQ73" s="555"/>
      <c r="SOR73" s="555"/>
      <c r="SOS73" s="555"/>
      <c r="SOT73" s="555"/>
      <c r="SOU73" s="555"/>
      <c r="SOV73" s="555"/>
      <c r="SOW73" s="555"/>
      <c r="SOX73" s="555"/>
      <c r="SOY73" s="555"/>
      <c r="SOZ73" s="555"/>
      <c r="SPA73" s="555"/>
      <c r="SPB73" s="555"/>
      <c r="SPC73" s="555"/>
      <c r="SPD73" s="555"/>
      <c r="SPE73" s="555"/>
      <c r="SPF73" s="555"/>
      <c r="SPG73" s="555"/>
      <c r="SPH73" s="555"/>
      <c r="SPI73" s="555"/>
      <c r="SPJ73" s="555"/>
      <c r="SPK73" s="555"/>
      <c r="SPL73" s="555"/>
      <c r="SPM73" s="555"/>
      <c r="SPN73" s="555"/>
      <c r="SPO73" s="555"/>
      <c r="SPP73" s="555"/>
      <c r="SPQ73" s="555"/>
      <c r="SPR73" s="555"/>
      <c r="SPS73" s="555"/>
      <c r="SPT73" s="555"/>
      <c r="SPU73" s="555"/>
      <c r="SPV73" s="555"/>
      <c r="SPW73" s="555"/>
      <c r="SPX73" s="555"/>
      <c r="SPY73" s="555"/>
      <c r="SPZ73" s="555"/>
      <c r="SQA73" s="555"/>
      <c r="SQB73" s="555"/>
      <c r="SQC73" s="555"/>
      <c r="SQD73" s="555"/>
      <c r="SQE73" s="555"/>
      <c r="SQF73" s="555"/>
      <c r="SQG73" s="555"/>
      <c r="SQH73" s="555"/>
      <c r="SQI73" s="555"/>
      <c r="SQJ73" s="555"/>
      <c r="SQK73" s="555"/>
      <c r="SQL73" s="555"/>
      <c r="SQM73" s="555"/>
      <c r="SQN73" s="555"/>
      <c r="SQO73" s="555"/>
      <c r="SQP73" s="555"/>
      <c r="SQQ73" s="555"/>
      <c r="SQR73" s="555"/>
      <c r="SQS73" s="555"/>
      <c r="SQT73" s="555"/>
      <c r="SQU73" s="555"/>
      <c r="SQV73" s="555"/>
      <c r="SQW73" s="555"/>
      <c r="SQX73" s="555"/>
      <c r="SQY73" s="555"/>
      <c r="SQZ73" s="555"/>
      <c r="SRA73" s="555"/>
      <c r="SRB73" s="555"/>
      <c r="SRC73" s="555"/>
      <c r="SRD73" s="555"/>
      <c r="SRE73" s="555"/>
      <c r="SRF73" s="555"/>
      <c r="SRG73" s="555"/>
      <c r="SRH73" s="555"/>
      <c r="SRI73" s="555"/>
      <c r="SRJ73" s="555"/>
      <c r="SRK73" s="555"/>
      <c r="SRL73" s="555"/>
      <c r="SRM73" s="555"/>
      <c r="SRN73" s="555"/>
      <c r="SRO73" s="555"/>
      <c r="SRP73" s="555"/>
      <c r="SRQ73" s="555"/>
      <c r="SRR73" s="555"/>
      <c r="SRS73" s="555"/>
      <c r="SRT73" s="555"/>
      <c r="SRU73" s="555"/>
      <c r="SRV73" s="555"/>
      <c r="SRW73" s="555"/>
      <c r="SRX73" s="555"/>
      <c r="SRY73" s="555"/>
      <c r="SRZ73" s="555"/>
      <c r="SSA73" s="555"/>
      <c r="SSB73" s="555"/>
      <c r="SSC73" s="555"/>
      <c r="SSD73" s="555"/>
      <c r="SSE73" s="555"/>
      <c r="SSF73" s="555"/>
      <c r="SSG73" s="555"/>
      <c r="SSH73" s="555"/>
      <c r="SSI73" s="555"/>
      <c r="SSJ73" s="555"/>
      <c r="SSK73" s="555"/>
      <c r="SSL73" s="555"/>
      <c r="SSM73" s="555"/>
      <c r="SSN73" s="555"/>
      <c r="SSO73" s="555"/>
      <c r="SSP73" s="555"/>
      <c r="SSQ73" s="555"/>
      <c r="SSR73" s="555"/>
      <c r="SSS73" s="555"/>
      <c r="SST73" s="555"/>
      <c r="SSU73" s="555"/>
      <c r="SSV73" s="555"/>
      <c r="SSW73" s="555"/>
      <c r="SSX73" s="555"/>
      <c r="SSY73" s="555"/>
      <c r="SSZ73" s="555"/>
      <c r="STA73" s="555"/>
      <c r="STB73" s="555"/>
      <c r="STC73" s="555"/>
      <c r="STD73" s="555"/>
      <c r="STE73" s="555"/>
      <c r="STF73" s="555"/>
      <c r="STG73" s="555"/>
      <c r="STH73" s="555"/>
      <c r="STI73" s="555"/>
      <c r="STJ73" s="555"/>
      <c r="STK73" s="555"/>
      <c r="STL73" s="555"/>
      <c r="STM73" s="555"/>
      <c r="STN73" s="555"/>
      <c r="STO73" s="555"/>
      <c r="STP73" s="555"/>
      <c r="STQ73" s="555"/>
      <c r="STR73" s="555"/>
      <c r="STS73" s="555"/>
      <c r="STT73" s="555"/>
      <c r="STU73" s="555"/>
      <c r="STV73" s="555"/>
      <c r="STW73" s="555"/>
      <c r="STX73" s="555"/>
      <c r="STY73" s="555"/>
      <c r="STZ73" s="555"/>
      <c r="SUA73" s="555"/>
      <c r="SUB73" s="555"/>
      <c r="SUC73" s="555"/>
      <c r="SUD73" s="555"/>
      <c r="SUE73" s="555"/>
      <c r="SUF73" s="555"/>
      <c r="SUG73" s="555"/>
      <c r="SUH73" s="555"/>
      <c r="SUI73" s="555"/>
      <c r="SUJ73" s="555"/>
      <c r="SUK73" s="555"/>
      <c r="SUL73" s="555"/>
      <c r="SUM73" s="555"/>
      <c r="SUN73" s="555"/>
      <c r="SUO73" s="555"/>
      <c r="SUP73" s="555"/>
      <c r="SUQ73" s="555"/>
      <c r="SUR73" s="555"/>
      <c r="SUS73" s="555"/>
      <c r="SUT73" s="555"/>
      <c r="SUU73" s="555"/>
      <c r="SUV73" s="555"/>
      <c r="SUW73" s="555"/>
      <c r="SUX73" s="555"/>
      <c r="SUY73" s="555"/>
      <c r="SUZ73" s="555"/>
      <c r="SVA73" s="555"/>
      <c r="SVB73" s="555"/>
      <c r="SVC73" s="555"/>
      <c r="SVD73" s="555"/>
      <c r="SVE73" s="555"/>
      <c r="SVF73" s="555"/>
      <c r="SVG73" s="555"/>
      <c r="SVH73" s="555"/>
      <c r="SVI73" s="555"/>
      <c r="SVJ73" s="555"/>
      <c r="SVK73" s="555"/>
      <c r="SVL73" s="555"/>
      <c r="SVM73" s="555"/>
      <c r="SVN73" s="555"/>
      <c r="SVO73" s="555"/>
      <c r="SVP73" s="555"/>
      <c r="SVQ73" s="555"/>
      <c r="SVR73" s="555"/>
      <c r="SVS73" s="555"/>
      <c r="SVT73" s="555"/>
      <c r="SVU73" s="555"/>
      <c r="SVV73" s="555"/>
      <c r="SVW73" s="555"/>
      <c r="SVX73" s="555"/>
      <c r="SVY73" s="555"/>
      <c r="SVZ73" s="555"/>
      <c r="SWA73" s="555"/>
      <c r="SWB73" s="555"/>
      <c r="SWC73" s="555"/>
      <c r="SWD73" s="555"/>
      <c r="SWE73" s="555"/>
      <c r="SWF73" s="555"/>
      <c r="SWG73" s="555"/>
      <c r="SWH73" s="555"/>
      <c r="SWI73" s="555"/>
      <c r="SWJ73" s="555"/>
      <c r="SWK73" s="555"/>
      <c r="SWL73" s="555"/>
      <c r="SWM73" s="555"/>
      <c r="SWN73" s="555"/>
      <c r="SWO73" s="555"/>
      <c r="SWP73" s="555"/>
      <c r="SWQ73" s="555"/>
      <c r="SWR73" s="555"/>
      <c r="SWS73" s="555"/>
      <c r="SWT73" s="555"/>
      <c r="SWU73" s="555"/>
      <c r="SWV73" s="555"/>
      <c r="SWW73" s="555"/>
      <c r="SWX73" s="555"/>
      <c r="SWY73" s="555"/>
      <c r="SWZ73" s="555"/>
      <c r="SXA73" s="555"/>
      <c r="SXB73" s="555"/>
      <c r="SXC73" s="555"/>
      <c r="SXD73" s="555"/>
      <c r="SXE73" s="555"/>
      <c r="SXF73" s="555"/>
      <c r="SXG73" s="555"/>
      <c r="SXH73" s="555"/>
      <c r="SXI73" s="555"/>
      <c r="SXJ73" s="555"/>
      <c r="SXK73" s="555"/>
      <c r="SXL73" s="555"/>
      <c r="SXM73" s="555"/>
      <c r="SXN73" s="555"/>
      <c r="SXO73" s="555"/>
      <c r="SXP73" s="555"/>
      <c r="SXQ73" s="555"/>
      <c r="SXR73" s="555"/>
      <c r="SXS73" s="555"/>
      <c r="SXT73" s="555"/>
      <c r="SXU73" s="555"/>
      <c r="SXV73" s="555"/>
      <c r="SXW73" s="555"/>
      <c r="SXX73" s="555"/>
      <c r="SXY73" s="555"/>
      <c r="SXZ73" s="555"/>
      <c r="SYA73" s="555"/>
      <c r="SYB73" s="555"/>
      <c r="SYC73" s="555"/>
      <c r="SYD73" s="555"/>
      <c r="SYE73" s="555"/>
      <c r="SYF73" s="555"/>
      <c r="SYG73" s="555"/>
      <c r="SYH73" s="555"/>
      <c r="SYI73" s="555"/>
      <c r="SYJ73" s="555"/>
      <c r="SYK73" s="555"/>
      <c r="SYL73" s="555"/>
      <c r="SYM73" s="555"/>
      <c r="SYN73" s="555"/>
      <c r="SYO73" s="555"/>
      <c r="SYP73" s="555"/>
      <c r="SYQ73" s="555"/>
      <c r="SYR73" s="555"/>
      <c r="SYS73" s="555"/>
      <c r="SYT73" s="555"/>
      <c r="SYU73" s="555"/>
      <c r="SYV73" s="555"/>
      <c r="SYW73" s="555"/>
      <c r="SYX73" s="555"/>
      <c r="SYY73" s="555"/>
      <c r="SYZ73" s="555"/>
      <c r="SZA73" s="555"/>
      <c r="SZB73" s="555"/>
      <c r="SZC73" s="555"/>
      <c r="SZD73" s="555"/>
      <c r="SZE73" s="555"/>
      <c r="SZF73" s="555"/>
      <c r="SZG73" s="555"/>
      <c r="SZH73" s="555"/>
      <c r="SZI73" s="555"/>
      <c r="SZJ73" s="555"/>
      <c r="SZK73" s="555"/>
      <c r="SZL73" s="555"/>
      <c r="SZM73" s="555"/>
      <c r="SZN73" s="555"/>
      <c r="SZO73" s="555"/>
      <c r="SZP73" s="555"/>
      <c r="SZQ73" s="555"/>
      <c r="SZR73" s="555"/>
      <c r="SZS73" s="555"/>
      <c r="SZT73" s="555"/>
      <c r="SZU73" s="555"/>
      <c r="SZV73" s="555"/>
      <c r="SZW73" s="555"/>
      <c r="SZX73" s="555"/>
      <c r="SZY73" s="555"/>
      <c r="SZZ73" s="555"/>
      <c r="TAA73" s="555"/>
      <c r="TAB73" s="555"/>
      <c r="TAC73" s="555"/>
      <c r="TAD73" s="555"/>
      <c r="TAE73" s="555"/>
      <c r="TAF73" s="555"/>
      <c r="TAG73" s="555"/>
      <c r="TAH73" s="555"/>
      <c r="TAI73" s="555"/>
      <c r="TAJ73" s="555"/>
      <c r="TAK73" s="555"/>
      <c r="TAL73" s="555"/>
      <c r="TAM73" s="555"/>
      <c r="TAN73" s="555"/>
      <c r="TAO73" s="555"/>
      <c r="TAP73" s="555"/>
      <c r="TAQ73" s="555"/>
      <c r="TAR73" s="555"/>
      <c r="TAS73" s="555"/>
      <c r="TAT73" s="555"/>
      <c r="TAU73" s="555"/>
      <c r="TAV73" s="555"/>
      <c r="TAW73" s="555"/>
      <c r="TAX73" s="555"/>
      <c r="TAY73" s="555"/>
      <c r="TAZ73" s="555"/>
      <c r="TBA73" s="555"/>
      <c r="TBB73" s="555"/>
      <c r="TBC73" s="555"/>
      <c r="TBD73" s="555"/>
      <c r="TBE73" s="555"/>
      <c r="TBF73" s="555"/>
      <c r="TBG73" s="555"/>
      <c r="TBH73" s="555"/>
      <c r="TBI73" s="555"/>
      <c r="TBJ73" s="555"/>
      <c r="TBK73" s="555"/>
      <c r="TBL73" s="555"/>
      <c r="TBM73" s="555"/>
      <c r="TBN73" s="555"/>
      <c r="TBO73" s="555"/>
      <c r="TBP73" s="555"/>
      <c r="TBQ73" s="555"/>
      <c r="TBR73" s="555"/>
      <c r="TBS73" s="555"/>
      <c r="TBT73" s="555"/>
      <c r="TBU73" s="555"/>
      <c r="TBV73" s="555"/>
      <c r="TBW73" s="555"/>
      <c r="TBX73" s="555"/>
      <c r="TBY73" s="555"/>
      <c r="TBZ73" s="555"/>
      <c r="TCA73" s="555"/>
      <c r="TCB73" s="555"/>
      <c r="TCC73" s="555"/>
      <c r="TCD73" s="555"/>
      <c r="TCE73" s="555"/>
      <c r="TCF73" s="555"/>
      <c r="TCG73" s="555"/>
      <c r="TCH73" s="555"/>
      <c r="TCI73" s="555"/>
      <c r="TCJ73" s="555"/>
      <c r="TCK73" s="555"/>
      <c r="TCL73" s="555"/>
      <c r="TCM73" s="555"/>
      <c r="TCN73" s="555"/>
      <c r="TCO73" s="555"/>
      <c r="TCP73" s="555"/>
      <c r="TCQ73" s="555"/>
      <c r="TCR73" s="555"/>
      <c r="TCS73" s="555"/>
      <c r="TCT73" s="555"/>
      <c r="TCU73" s="555"/>
      <c r="TCV73" s="555"/>
      <c r="TCW73" s="555"/>
      <c r="TCX73" s="555"/>
      <c r="TCY73" s="555"/>
      <c r="TCZ73" s="555"/>
      <c r="TDA73" s="555"/>
      <c r="TDB73" s="555"/>
      <c r="TDC73" s="555"/>
      <c r="TDD73" s="555"/>
      <c r="TDE73" s="555"/>
      <c r="TDF73" s="555"/>
      <c r="TDG73" s="555"/>
      <c r="TDH73" s="555"/>
      <c r="TDI73" s="555"/>
      <c r="TDJ73" s="555"/>
      <c r="TDK73" s="555"/>
      <c r="TDL73" s="555"/>
      <c r="TDM73" s="555"/>
      <c r="TDN73" s="555"/>
      <c r="TDO73" s="555"/>
      <c r="TDP73" s="555"/>
      <c r="TDQ73" s="555"/>
      <c r="TDR73" s="555"/>
      <c r="TDS73" s="555"/>
      <c r="TDT73" s="555"/>
      <c r="TDU73" s="555"/>
      <c r="TDV73" s="555"/>
      <c r="TDW73" s="555"/>
      <c r="TDX73" s="555"/>
      <c r="TDY73" s="555"/>
      <c r="TDZ73" s="555"/>
      <c r="TEA73" s="555"/>
      <c r="TEB73" s="555"/>
      <c r="TEC73" s="555"/>
      <c r="TED73" s="555"/>
      <c r="TEE73" s="555"/>
      <c r="TEF73" s="555"/>
      <c r="TEG73" s="555"/>
      <c r="TEH73" s="555"/>
      <c r="TEI73" s="555"/>
      <c r="TEJ73" s="555"/>
      <c r="TEK73" s="555"/>
      <c r="TEL73" s="555"/>
      <c r="TEM73" s="555"/>
      <c r="TEN73" s="555"/>
      <c r="TEO73" s="555"/>
      <c r="TEP73" s="555"/>
      <c r="TEQ73" s="555"/>
      <c r="TER73" s="555"/>
      <c r="TES73" s="555"/>
      <c r="TET73" s="555"/>
      <c r="TEU73" s="555"/>
      <c r="TEV73" s="555"/>
      <c r="TEW73" s="555"/>
      <c r="TEX73" s="555"/>
      <c r="TEY73" s="555"/>
      <c r="TEZ73" s="555"/>
      <c r="TFA73" s="555"/>
      <c r="TFB73" s="555"/>
      <c r="TFC73" s="555"/>
      <c r="TFD73" s="555"/>
      <c r="TFE73" s="555"/>
      <c r="TFF73" s="555"/>
      <c r="TFG73" s="555"/>
      <c r="TFH73" s="555"/>
      <c r="TFI73" s="555"/>
      <c r="TFJ73" s="555"/>
      <c r="TFK73" s="555"/>
      <c r="TFL73" s="555"/>
      <c r="TFM73" s="555"/>
      <c r="TFN73" s="555"/>
      <c r="TFO73" s="555"/>
      <c r="TFP73" s="555"/>
      <c r="TFQ73" s="555"/>
      <c r="TFR73" s="555"/>
      <c r="TFS73" s="555"/>
      <c r="TFT73" s="555"/>
      <c r="TFU73" s="555"/>
      <c r="TFV73" s="555"/>
      <c r="TFW73" s="555"/>
      <c r="TFX73" s="555"/>
      <c r="TFY73" s="555"/>
      <c r="TFZ73" s="555"/>
      <c r="TGA73" s="555"/>
      <c r="TGB73" s="555"/>
      <c r="TGC73" s="555"/>
      <c r="TGD73" s="555"/>
      <c r="TGE73" s="555"/>
      <c r="TGF73" s="555"/>
      <c r="TGG73" s="555"/>
      <c r="TGH73" s="555"/>
      <c r="TGI73" s="555"/>
      <c r="TGJ73" s="555"/>
      <c r="TGK73" s="555"/>
      <c r="TGL73" s="555"/>
      <c r="TGM73" s="555"/>
      <c r="TGN73" s="555"/>
      <c r="TGO73" s="555"/>
      <c r="TGP73" s="555"/>
      <c r="TGQ73" s="555"/>
      <c r="TGR73" s="555"/>
      <c r="TGS73" s="555"/>
      <c r="TGT73" s="555"/>
      <c r="TGU73" s="555"/>
      <c r="TGV73" s="555"/>
      <c r="TGW73" s="555"/>
      <c r="TGX73" s="555"/>
      <c r="TGY73" s="555"/>
      <c r="TGZ73" s="555"/>
      <c r="THA73" s="555"/>
      <c r="THB73" s="555"/>
      <c r="THC73" s="555"/>
      <c r="THD73" s="555"/>
      <c r="THE73" s="555"/>
      <c r="THF73" s="555"/>
      <c r="THG73" s="555"/>
      <c r="THH73" s="555"/>
      <c r="THI73" s="555"/>
      <c r="THJ73" s="555"/>
      <c r="THK73" s="555"/>
      <c r="THL73" s="555"/>
      <c r="THM73" s="555"/>
      <c r="THN73" s="555"/>
      <c r="THO73" s="555"/>
      <c r="THP73" s="555"/>
      <c r="THQ73" s="555"/>
      <c r="THR73" s="555"/>
      <c r="THS73" s="555"/>
      <c r="THT73" s="555"/>
      <c r="THU73" s="555"/>
      <c r="THV73" s="555"/>
      <c r="THW73" s="555"/>
      <c r="THX73" s="555"/>
      <c r="THY73" s="555"/>
      <c r="THZ73" s="555"/>
      <c r="TIA73" s="555"/>
      <c r="TIB73" s="555"/>
      <c r="TIC73" s="555"/>
      <c r="TID73" s="555"/>
      <c r="TIE73" s="555"/>
      <c r="TIF73" s="555"/>
      <c r="TIG73" s="555"/>
      <c r="TIH73" s="555"/>
      <c r="TII73" s="555"/>
      <c r="TIJ73" s="555"/>
      <c r="TIK73" s="555"/>
      <c r="TIL73" s="555"/>
      <c r="TIM73" s="555"/>
      <c r="TIN73" s="555"/>
      <c r="TIO73" s="555"/>
      <c r="TIP73" s="555"/>
      <c r="TIQ73" s="555"/>
      <c r="TIR73" s="555"/>
      <c r="TIS73" s="555"/>
      <c r="TIT73" s="555"/>
      <c r="TIU73" s="555"/>
      <c r="TIV73" s="555"/>
      <c r="TIW73" s="555"/>
      <c r="TIX73" s="555"/>
      <c r="TIY73" s="555"/>
      <c r="TIZ73" s="555"/>
      <c r="TJA73" s="555"/>
      <c r="TJB73" s="555"/>
      <c r="TJC73" s="555"/>
      <c r="TJD73" s="555"/>
      <c r="TJE73" s="555"/>
      <c r="TJF73" s="555"/>
      <c r="TJG73" s="555"/>
      <c r="TJH73" s="555"/>
      <c r="TJI73" s="555"/>
      <c r="TJJ73" s="555"/>
      <c r="TJK73" s="555"/>
      <c r="TJL73" s="555"/>
      <c r="TJM73" s="555"/>
      <c r="TJN73" s="555"/>
      <c r="TJO73" s="555"/>
      <c r="TJP73" s="555"/>
      <c r="TJQ73" s="555"/>
      <c r="TJR73" s="555"/>
      <c r="TJS73" s="555"/>
      <c r="TJT73" s="555"/>
      <c r="TJU73" s="555"/>
      <c r="TJV73" s="555"/>
      <c r="TJW73" s="555"/>
      <c r="TJX73" s="555"/>
      <c r="TJY73" s="555"/>
      <c r="TJZ73" s="555"/>
      <c r="TKA73" s="555"/>
      <c r="TKB73" s="555"/>
      <c r="TKC73" s="555"/>
      <c r="TKD73" s="555"/>
      <c r="TKE73" s="555"/>
      <c r="TKF73" s="555"/>
      <c r="TKG73" s="555"/>
      <c r="TKH73" s="555"/>
      <c r="TKI73" s="555"/>
      <c r="TKJ73" s="555"/>
      <c r="TKK73" s="555"/>
      <c r="TKL73" s="555"/>
      <c r="TKM73" s="555"/>
      <c r="TKN73" s="555"/>
      <c r="TKO73" s="555"/>
      <c r="TKP73" s="555"/>
      <c r="TKQ73" s="555"/>
      <c r="TKR73" s="555"/>
      <c r="TKS73" s="555"/>
      <c r="TKT73" s="555"/>
      <c r="TKU73" s="555"/>
      <c r="TKV73" s="555"/>
      <c r="TKW73" s="555"/>
      <c r="TKX73" s="555"/>
      <c r="TKY73" s="555"/>
      <c r="TKZ73" s="555"/>
      <c r="TLA73" s="555"/>
      <c r="TLB73" s="555"/>
      <c r="TLC73" s="555"/>
      <c r="TLD73" s="555"/>
      <c r="TLE73" s="555"/>
      <c r="TLF73" s="555"/>
      <c r="TLG73" s="555"/>
      <c r="TLH73" s="555"/>
      <c r="TLI73" s="555"/>
      <c r="TLJ73" s="555"/>
      <c r="TLK73" s="555"/>
      <c r="TLL73" s="555"/>
      <c r="TLM73" s="555"/>
      <c r="TLN73" s="555"/>
      <c r="TLO73" s="555"/>
      <c r="TLP73" s="555"/>
      <c r="TLQ73" s="555"/>
      <c r="TLR73" s="555"/>
      <c r="TLS73" s="555"/>
      <c r="TLT73" s="555"/>
      <c r="TLU73" s="555"/>
      <c r="TLV73" s="555"/>
      <c r="TLW73" s="555"/>
      <c r="TLX73" s="555"/>
      <c r="TLY73" s="555"/>
      <c r="TLZ73" s="555"/>
      <c r="TMA73" s="555"/>
      <c r="TMB73" s="555"/>
      <c r="TMC73" s="555"/>
      <c r="TMD73" s="555"/>
      <c r="TME73" s="555"/>
      <c r="TMF73" s="555"/>
      <c r="TMG73" s="555"/>
      <c r="TMH73" s="555"/>
      <c r="TMI73" s="555"/>
      <c r="TMJ73" s="555"/>
      <c r="TMK73" s="555"/>
      <c r="TML73" s="555"/>
      <c r="TMM73" s="555"/>
      <c r="TMN73" s="555"/>
      <c r="TMO73" s="555"/>
      <c r="TMP73" s="555"/>
      <c r="TMQ73" s="555"/>
      <c r="TMR73" s="555"/>
      <c r="TMS73" s="555"/>
      <c r="TMT73" s="555"/>
      <c r="TMU73" s="555"/>
      <c r="TMV73" s="555"/>
      <c r="TMW73" s="555"/>
      <c r="TMX73" s="555"/>
      <c r="TMY73" s="555"/>
      <c r="TMZ73" s="555"/>
      <c r="TNA73" s="555"/>
      <c r="TNB73" s="555"/>
      <c r="TNC73" s="555"/>
      <c r="TND73" s="555"/>
      <c r="TNE73" s="555"/>
      <c r="TNF73" s="555"/>
      <c r="TNG73" s="555"/>
      <c r="TNH73" s="555"/>
      <c r="TNI73" s="555"/>
      <c r="TNJ73" s="555"/>
      <c r="TNK73" s="555"/>
      <c r="TNL73" s="555"/>
      <c r="TNM73" s="555"/>
      <c r="TNN73" s="555"/>
      <c r="TNO73" s="555"/>
      <c r="TNP73" s="555"/>
      <c r="TNQ73" s="555"/>
      <c r="TNR73" s="555"/>
      <c r="TNS73" s="555"/>
      <c r="TNT73" s="555"/>
      <c r="TNU73" s="555"/>
      <c r="TNV73" s="555"/>
      <c r="TNW73" s="555"/>
      <c r="TNX73" s="555"/>
      <c r="TNY73" s="555"/>
      <c r="TNZ73" s="555"/>
      <c r="TOA73" s="555"/>
      <c r="TOB73" s="555"/>
      <c r="TOC73" s="555"/>
      <c r="TOD73" s="555"/>
      <c r="TOE73" s="555"/>
      <c r="TOF73" s="555"/>
      <c r="TOG73" s="555"/>
      <c r="TOH73" s="555"/>
      <c r="TOI73" s="555"/>
      <c r="TOJ73" s="555"/>
      <c r="TOK73" s="555"/>
      <c r="TOL73" s="555"/>
      <c r="TOM73" s="555"/>
      <c r="TON73" s="555"/>
      <c r="TOO73" s="555"/>
      <c r="TOP73" s="555"/>
      <c r="TOQ73" s="555"/>
      <c r="TOR73" s="555"/>
      <c r="TOS73" s="555"/>
      <c r="TOT73" s="555"/>
      <c r="TOU73" s="555"/>
      <c r="TOV73" s="555"/>
      <c r="TOW73" s="555"/>
      <c r="TOX73" s="555"/>
      <c r="TOY73" s="555"/>
      <c r="TOZ73" s="555"/>
      <c r="TPA73" s="555"/>
      <c r="TPB73" s="555"/>
      <c r="TPC73" s="555"/>
      <c r="TPD73" s="555"/>
      <c r="TPE73" s="555"/>
      <c r="TPF73" s="555"/>
      <c r="TPG73" s="555"/>
      <c r="TPH73" s="555"/>
      <c r="TPI73" s="555"/>
      <c r="TPJ73" s="555"/>
      <c r="TPK73" s="555"/>
      <c r="TPL73" s="555"/>
      <c r="TPM73" s="555"/>
      <c r="TPN73" s="555"/>
      <c r="TPO73" s="555"/>
      <c r="TPP73" s="555"/>
      <c r="TPQ73" s="555"/>
      <c r="TPR73" s="555"/>
      <c r="TPS73" s="555"/>
      <c r="TPT73" s="555"/>
      <c r="TPU73" s="555"/>
      <c r="TPV73" s="555"/>
      <c r="TPW73" s="555"/>
      <c r="TPX73" s="555"/>
      <c r="TPY73" s="555"/>
      <c r="TPZ73" s="555"/>
      <c r="TQA73" s="555"/>
      <c r="TQB73" s="555"/>
      <c r="TQC73" s="555"/>
      <c r="TQD73" s="555"/>
      <c r="TQE73" s="555"/>
      <c r="TQF73" s="555"/>
      <c r="TQG73" s="555"/>
      <c r="TQH73" s="555"/>
      <c r="TQI73" s="555"/>
      <c r="TQJ73" s="555"/>
      <c r="TQK73" s="555"/>
      <c r="TQL73" s="555"/>
      <c r="TQM73" s="555"/>
      <c r="TQN73" s="555"/>
      <c r="TQO73" s="555"/>
      <c r="TQP73" s="555"/>
      <c r="TQQ73" s="555"/>
      <c r="TQR73" s="555"/>
      <c r="TQS73" s="555"/>
      <c r="TQT73" s="555"/>
      <c r="TQU73" s="555"/>
      <c r="TQV73" s="555"/>
      <c r="TQW73" s="555"/>
      <c r="TQX73" s="555"/>
      <c r="TQY73" s="555"/>
      <c r="TQZ73" s="555"/>
      <c r="TRA73" s="555"/>
      <c r="TRB73" s="555"/>
      <c r="TRC73" s="555"/>
      <c r="TRD73" s="555"/>
      <c r="TRE73" s="555"/>
      <c r="TRF73" s="555"/>
      <c r="TRG73" s="555"/>
      <c r="TRH73" s="555"/>
      <c r="TRI73" s="555"/>
      <c r="TRJ73" s="555"/>
      <c r="TRK73" s="555"/>
      <c r="TRL73" s="555"/>
      <c r="TRM73" s="555"/>
      <c r="TRN73" s="555"/>
      <c r="TRO73" s="555"/>
      <c r="TRP73" s="555"/>
      <c r="TRQ73" s="555"/>
      <c r="TRR73" s="555"/>
      <c r="TRS73" s="555"/>
      <c r="TRT73" s="555"/>
      <c r="TRU73" s="555"/>
      <c r="TRV73" s="555"/>
      <c r="TRW73" s="555"/>
      <c r="TRX73" s="555"/>
      <c r="TRY73" s="555"/>
      <c r="TRZ73" s="555"/>
      <c r="TSA73" s="555"/>
      <c r="TSB73" s="555"/>
      <c r="TSC73" s="555"/>
      <c r="TSD73" s="555"/>
      <c r="TSE73" s="555"/>
      <c r="TSF73" s="555"/>
      <c r="TSG73" s="555"/>
      <c r="TSH73" s="555"/>
      <c r="TSI73" s="555"/>
      <c r="TSJ73" s="555"/>
      <c r="TSK73" s="555"/>
      <c r="TSL73" s="555"/>
      <c r="TSM73" s="555"/>
      <c r="TSN73" s="555"/>
      <c r="TSO73" s="555"/>
      <c r="TSP73" s="555"/>
      <c r="TSQ73" s="555"/>
      <c r="TSR73" s="555"/>
      <c r="TSS73" s="555"/>
      <c r="TST73" s="555"/>
      <c r="TSU73" s="555"/>
      <c r="TSV73" s="555"/>
      <c r="TSW73" s="555"/>
      <c r="TSX73" s="555"/>
      <c r="TSY73" s="555"/>
      <c r="TSZ73" s="555"/>
      <c r="TTA73" s="555"/>
      <c r="TTB73" s="555"/>
      <c r="TTC73" s="555"/>
      <c r="TTD73" s="555"/>
      <c r="TTE73" s="555"/>
      <c r="TTF73" s="555"/>
      <c r="TTG73" s="555"/>
      <c r="TTH73" s="555"/>
      <c r="TTI73" s="555"/>
      <c r="TTJ73" s="555"/>
      <c r="TTK73" s="555"/>
      <c r="TTL73" s="555"/>
      <c r="TTM73" s="555"/>
      <c r="TTN73" s="555"/>
      <c r="TTO73" s="555"/>
      <c r="TTP73" s="555"/>
      <c r="TTQ73" s="555"/>
      <c r="TTR73" s="555"/>
      <c r="TTS73" s="555"/>
      <c r="TTT73" s="555"/>
      <c r="TTU73" s="555"/>
      <c r="TTV73" s="555"/>
      <c r="TTW73" s="555"/>
      <c r="TTX73" s="555"/>
      <c r="TTY73" s="555"/>
      <c r="TTZ73" s="555"/>
      <c r="TUA73" s="555"/>
      <c r="TUB73" s="555"/>
      <c r="TUC73" s="555"/>
      <c r="TUD73" s="555"/>
      <c r="TUE73" s="555"/>
      <c r="TUF73" s="555"/>
      <c r="TUG73" s="555"/>
      <c r="TUH73" s="555"/>
      <c r="TUI73" s="555"/>
      <c r="TUJ73" s="555"/>
      <c r="TUK73" s="555"/>
      <c r="TUL73" s="555"/>
      <c r="TUM73" s="555"/>
      <c r="TUN73" s="555"/>
      <c r="TUO73" s="555"/>
      <c r="TUP73" s="555"/>
      <c r="TUQ73" s="555"/>
      <c r="TUR73" s="555"/>
      <c r="TUS73" s="555"/>
      <c r="TUT73" s="555"/>
      <c r="TUU73" s="555"/>
      <c r="TUV73" s="555"/>
      <c r="TUW73" s="555"/>
      <c r="TUX73" s="555"/>
      <c r="TUY73" s="555"/>
      <c r="TUZ73" s="555"/>
      <c r="TVA73" s="555"/>
      <c r="TVB73" s="555"/>
      <c r="TVC73" s="555"/>
      <c r="TVD73" s="555"/>
      <c r="TVE73" s="555"/>
      <c r="TVF73" s="555"/>
      <c r="TVG73" s="555"/>
      <c r="TVH73" s="555"/>
      <c r="TVI73" s="555"/>
      <c r="TVJ73" s="555"/>
      <c r="TVK73" s="555"/>
      <c r="TVL73" s="555"/>
      <c r="TVM73" s="555"/>
      <c r="TVN73" s="555"/>
      <c r="TVO73" s="555"/>
      <c r="TVP73" s="555"/>
      <c r="TVQ73" s="555"/>
      <c r="TVR73" s="555"/>
      <c r="TVS73" s="555"/>
      <c r="TVT73" s="555"/>
      <c r="TVU73" s="555"/>
      <c r="TVV73" s="555"/>
      <c r="TVW73" s="555"/>
      <c r="TVX73" s="555"/>
      <c r="TVY73" s="555"/>
      <c r="TVZ73" s="555"/>
      <c r="TWA73" s="555"/>
      <c r="TWB73" s="555"/>
      <c r="TWC73" s="555"/>
      <c r="TWD73" s="555"/>
      <c r="TWE73" s="555"/>
      <c r="TWF73" s="555"/>
      <c r="TWG73" s="555"/>
      <c r="TWH73" s="555"/>
      <c r="TWI73" s="555"/>
      <c r="TWJ73" s="555"/>
      <c r="TWK73" s="555"/>
      <c r="TWL73" s="555"/>
      <c r="TWM73" s="555"/>
      <c r="TWN73" s="555"/>
      <c r="TWO73" s="555"/>
      <c r="TWP73" s="555"/>
      <c r="TWQ73" s="555"/>
      <c r="TWR73" s="555"/>
      <c r="TWS73" s="555"/>
      <c r="TWT73" s="555"/>
      <c r="TWU73" s="555"/>
      <c r="TWV73" s="555"/>
      <c r="TWW73" s="555"/>
      <c r="TWX73" s="555"/>
      <c r="TWY73" s="555"/>
      <c r="TWZ73" s="555"/>
      <c r="TXA73" s="555"/>
      <c r="TXB73" s="555"/>
      <c r="TXC73" s="555"/>
      <c r="TXD73" s="555"/>
      <c r="TXE73" s="555"/>
      <c r="TXF73" s="555"/>
      <c r="TXG73" s="555"/>
      <c r="TXH73" s="555"/>
      <c r="TXI73" s="555"/>
      <c r="TXJ73" s="555"/>
      <c r="TXK73" s="555"/>
      <c r="TXL73" s="555"/>
      <c r="TXM73" s="555"/>
      <c r="TXN73" s="555"/>
      <c r="TXO73" s="555"/>
      <c r="TXP73" s="555"/>
      <c r="TXQ73" s="555"/>
      <c r="TXR73" s="555"/>
      <c r="TXS73" s="555"/>
      <c r="TXT73" s="555"/>
      <c r="TXU73" s="555"/>
      <c r="TXV73" s="555"/>
      <c r="TXW73" s="555"/>
      <c r="TXX73" s="555"/>
      <c r="TXY73" s="555"/>
      <c r="TXZ73" s="555"/>
      <c r="TYA73" s="555"/>
      <c r="TYB73" s="555"/>
      <c r="TYC73" s="555"/>
      <c r="TYD73" s="555"/>
      <c r="TYE73" s="555"/>
      <c r="TYF73" s="555"/>
      <c r="TYG73" s="555"/>
      <c r="TYH73" s="555"/>
      <c r="TYI73" s="555"/>
      <c r="TYJ73" s="555"/>
      <c r="TYK73" s="555"/>
      <c r="TYL73" s="555"/>
      <c r="TYM73" s="555"/>
      <c r="TYN73" s="555"/>
      <c r="TYO73" s="555"/>
      <c r="TYP73" s="555"/>
      <c r="TYQ73" s="555"/>
      <c r="TYR73" s="555"/>
      <c r="TYS73" s="555"/>
      <c r="TYT73" s="555"/>
      <c r="TYU73" s="555"/>
      <c r="TYV73" s="555"/>
      <c r="TYW73" s="555"/>
      <c r="TYX73" s="555"/>
      <c r="TYY73" s="555"/>
      <c r="TYZ73" s="555"/>
      <c r="TZA73" s="555"/>
      <c r="TZB73" s="555"/>
      <c r="TZC73" s="555"/>
      <c r="TZD73" s="555"/>
      <c r="TZE73" s="555"/>
      <c r="TZF73" s="555"/>
      <c r="TZG73" s="555"/>
      <c r="TZH73" s="555"/>
      <c r="TZI73" s="555"/>
      <c r="TZJ73" s="555"/>
      <c r="TZK73" s="555"/>
      <c r="TZL73" s="555"/>
      <c r="TZM73" s="555"/>
      <c r="TZN73" s="555"/>
      <c r="TZO73" s="555"/>
      <c r="TZP73" s="555"/>
      <c r="TZQ73" s="555"/>
      <c r="TZR73" s="555"/>
      <c r="TZS73" s="555"/>
      <c r="TZT73" s="555"/>
      <c r="TZU73" s="555"/>
      <c r="TZV73" s="555"/>
      <c r="TZW73" s="555"/>
      <c r="TZX73" s="555"/>
      <c r="TZY73" s="555"/>
      <c r="TZZ73" s="555"/>
      <c r="UAA73" s="555"/>
      <c r="UAB73" s="555"/>
      <c r="UAC73" s="555"/>
      <c r="UAD73" s="555"/>
      <c r="UAE73" s="555"/>
      <c r="UAF73" s="555"/>
      <c r="UAG73" s="555"/>
      <c r="UAH73" s="555"/>
      <c r="UAI73" s="555"/>
      <c r="UAJ73" s="555"/>
      <c r="UAK73" s="555"/>
      <c r="UAL73" s="555"/>
      <c r="UAM73" s="555"/>
      <c r="UAN73" s="555"/>
      <c r="UAO73" s="555"/>
      <c r="UAP73" s="555"/>
      <c r="UAQ73" s="555"/>
      <c r="UAR73" s="555"/>
      <c r="UAS73" s="555"/>
      <c r="UAT73" s="555"/>
      <c r="UAU73" s="555"/>
      <c r="UAV73" s="555"/>
      <c r="UAW73" s="555"/>
      <c r="UAX73" s="555"/>
      <c r="UAY73" s="555"/>
      <c r="UAZ73" s="555"/>
      <c r="UBA73" s="555"/>
      <c r="UBB73" s="555"/>
      <c r="UBC73" s="555"/>
      <c r="UBD73" s="555"/>
      <c r="UBE73" s="555"/>
      <c r="UBF73" s="555"/>
      <c r="UBG73" s="555"/>
      <c r="UBH73" s="555"/>
      <c r="UBI73" s="555"/>
      <c r="UBJ73" s="555"/>
      <c r="UBK73" s="555"/>
      <c r="UBL73" s="555"/>
      <c r="UBM73" s="555"/>
      <c r="UBN73" s="555"/>
      <c r="UBO73" s="555"/>
      <c r="UBP73" s="555"/>
      <c r="UBQ73" s="555"/>
      <c r="UBR73" s="555"/>
      <c r="UBS73" s="555"/>
      <c r="UBT73" s="555"/>
      <c r="UBU73" s="555"/>
      <c r="UBV73" s="555"/>
      <c r="UBW73" s="555"/>
      <c r="UBX73" s="555"/>
      <c r="UBY73" s="555"/>
      <c r="UBZ73" s="555"/>
      <c r="UCA73" s="555"/>
      <c r="UCB73" s="555"/>
      <c r="UCC73" s="555"/>
      <c r="UCD73" s="555"/>
      <c r="UCE73" s="555"/>
      <c r="UCF73" s="555"/>
      <c r="UCG73" s="555"/>
      <c r="UCH73" s="555"/>
      <c r="UCI73" s="555"/>
      <c r="UCJ73" s="555"/>
      <c r="UCK73" s="555"/>
      <c r="UCL73" s="555"/>
      <c r="UCM73" s="555"/>
      <c r="UCN73" s="555"/>
      <c r="UCO73" s="555"/>
      <c r="UCP73" s="555"/>
      <c r="UCQ73" s="555"/>
      <c r="UCR73" s="555"/>
      <c r="UCS73" s="555"/>
      <c r="UCT73" s="555"/>
      <c r="UCU73" s="555"/>
      <c r="UCV73" s="555"/>
      <c r="UCW73" s="555"/>
      <c r="UCX73" s="555"/>
      <c r="UCY73" s="555"/>
      <c r="UCZ73" s="555"/>
      <c r="UDA73" s="555"/>
      <c r="UDB73" s="555"/>
      <c r="UDC73" s="555"/>
      <c r="UDD73" s="555"/>
      <c r="UDE73" s="555"/>
      <c r="UDF73" s="555"/>
      <c r="UDG73" s="555"/>
      <c r="UDH73" s="555"/>
      <c r="UDI73" s="555"/>
      <c r="UDJ73" s="555"/>
      <c r="UDK73" s="555"/>
      <c r="UDL73" s="555"/>
      <c r="UDM73" s="555"/>
      <c r="UDN73" s="555"/>
      <c r="UDO73" s="555"/>
      <c r="UDP73" s="555"/>
      <c r="UDQ73" s="555"/>
      <c r="UDR73" s="555"/>
      <c r="UDS73" s="555"/>
      <c r="UDT73" s="555"/>
      <c r="UDU73" s="555"/>
      <c r="UDV73" s="555"/>
      <c r="UDW73" s="555"/>
      <c r="UDX73" s="555"/>
      <c r="UDY73" s="555"/>
      <c r="UDZ73" s="555"/>
      <c r="UEA73" s="555"/>
      <c r="UEB73" s="555"/>
      <c r="UEC73" s="555"/>
      <c r="UED73" s="555"/>
      <c r="UEE73" s="555"/>
      <c r="UEF73" s="555"/>
      <c r="UEG73" s="555"/>
      <c r="UEH73" s="555"/>
      <c r="UEI73" s="555"/>
      <c r="UEJ73" s="555"/>
      <c r="UEK73" s="555"/>
      <c r="UEL73" s="555"/>
      <c r="UEM73" s="555"/>
      <c r="UEN73" s="555"/>
      <c r="UEO73" s="555"/>
      <c r="UEP73" s="555"/>
      <c r="UEQ73" s="555"/>
      <c r="UER73" s="555"/>
      <c r="UES73" s="555"/>
      <c r="UET73" s="555"/>
      <c r="UEU73" s="555"/>
      <c r="UEV73" s="555"/>
      <c r="UEW73" s="555"/>
      <c r="UEX73" s="555"/>
      <c r="UEY73" s="555"/>
      <c r="UEZ73" s="555"/>
      <c r="UFA73" s="555"/>
      <c r="UFB73" s="555"/>
      <c r="UFC73" s="555"/>
      <c r="UFD73" s="555"/>
      <c r="UFE73" s="555"/>
      <c r="UFF73" s="555"/>
      <c r="UFG73" s="555"/>
      <c r="UFH73" s="555"/>
      <c r="UFI73" s="555"/>
      <c r="UFJ73" s="555"/>
      <c r="UFK73" s="555"/>
      <c r="UFL73" s="555"/>
      <c r="UFM73" s="555"/>
      <c r="UFN73" s="555"/>
      <c r="UFO73" s="555"/>
      <c r="UFP73" s="555"/>
      <c r="UFQ73" s="555"/>
      <c r="UFR73" s="555"/>
      <c r="UFS73" s="555"/>
      <c r="UFT73" s="555"/>
      <c r="UFU73" s="555"/>
      <c r="UFV73" s="555"/>
      <c r="UFW73" s="555"/>
      <c r="UFX73" s="555"/>
      <c r="UFY73" s="555"/>
      <c r="UFZ73" s="555"/>
      <c r="UGA73" s="555"/>
      <c r="UGB73" s="555"/>
      <c r="UGC73" s="555"/>
      <c r="UGD73" s="555"/>
      <c r="UGE73" s="555"/>
      <c r="UGF73" s="555"/>
      <c r="UGG73" s="555"/>
      <c r="UGH73" s="555"/>
      <c r="UGI73" s="555"/>
      <c r="UGJ73" s="555"/>
      <c r="UGK73" s="555"/>
      <c r="UGL73" s="555"/>
      <c r="UGM73" s="555"/>
      <c r="UGN73" s="555"/>
      <c r="UGO73" s="555"/>
      <c r="UGP73" s="555"/>
      <c r="UGQ73" s="555"/>
      <c r="UGR73" s="555"/>
      <c r="UGS73" s="555"/>
      <c r="UGT73" s="555"/>
      <c r="UGU73" s="555"/>
      <c r="UGV73" s="555"/>
      <c r="UGW73" s="555"/>
      <c r="UGX73" s="555"/>
      <c r="UGY73" s="555"/>
      <c r="UGZ73" s="555"/>
      <c r="UHA73" s="555"/>
      <c r="UHB73" s="555"/>
      <c r="UHC73" s="555"/>
      <c r="UHD73" s="555"/>
      <c r="UHE73" s="555"/>
      <c r="UHF73" s="555"/>
      <c r="UHG73" s="555"/>
      <c r="UHH73" s="555"/>
      <c r="UHI73" s="555"/>
      <c r="UHJ73" s="555"/>
      <c r="UHK73" s="555"/>
      <c r="UHL73" s="555"/>
      <c r="UHM73" s="555"/>
      <c r="UHN73" s="555"/>
      <c r="UHO73" s="555"/>
      <c r="UHP73" s="555"/>
      <c r="UHQ73" s="555"/>
      <c r="UHR73" s="555"/>
      <c r="UHS73" s="555"/>
      <c r="UHT73" s="555"/>
      <c r="UHU73" s="555"/>
      <c r="UHV73" s="555"/>
      <c r="UHW73" s="555"/>
      <c r="UHX73" s="555"/>
      <c r="UHY73" s="555"/>
      <c r="UHZ73" s="555"/>
      <c r="UIA73" s="555"/>
      <c r="UIB73" s="555"/>
      <c r="UIC73" s="555"/>
      <c r="UID73" s="555"/>
      <c r="UIE73" s="555"/>
      <c r="UIF73" s="555"/>
      <c r="UIG73" s="555"/>
      <c r="UIH73" s="555"/>
      <c r="UII73" s="555"/>
      <c r="UIJ73" s="555"/>
      <c r="UIK73" s="555"/>
      <c r="UIL73" s="555"/>
      <c r="UIM73" s="555"/>
      <c r="UIN73" s="555"/>
      <c r="UIO73" s="555"/>
      <c r="UIP73" s="555"/>
      <c r="UIQ73" s="555"/>
      <c r="UIR73" s="555"/>
      <c r="UIS73" s="555"/>
      <c r="UIT73" s="555"/>
      <c r="UIU73" s="555"/>
      <c r="UIV73" s="555"/>
      <c r="UIW73" s="555"/>
      <c r="UIX73" s="555"/>
      <c r="UIY73" s="555"/>
      <c r="UIZ73" s="555"/>
      <c r="UJA73" s="555"/>
      <c r="UJB73" s="555"/>
      <c r="UJC73" s="555"/>
      <c r="UJD73" s="555"/>
      <c r="UJE73" s="555"/>
      <c r="UJF73" s="555"/>
      <c r="UJG73" s="555"/>
      <c r="UJH73" s="555"/>
      <c r="UJI73" s="555"/>
      <c r="UJJ73" s="555"/>
      <c r="UJK73" s="555"/>
      <c r="UJL73" s="555"/>
      <c r="UJM73" s="555"/>
      <c r="UJN73" s="555"/>
      <c r="UJO73" s="555"/>
      <c r="UJP73" s="555"/>
      <c r="UJQ73" s="555"/>
      <c r="UJR73" s="555"/>
      <c r="UJS73" s="555"/>
      <c r="UJT73" s="555"/>
      <c r="UJU73" s="555"/>
      <c r="UJV73" s="555"/>
      <c r="UJW73" s="555"/>
      <c r="UJX73" s="555"/>
      <c r="UJY73" s="555"/>
      <c r="UJZ73" s="555"/>
      <c r="UKA73" s="555"/>
      <c r="UKB73" s="555"/>
      <c r="UKC73" s="555"/>
      <c r="UKD73" s="555"/>
      <c r="UKE73" s="555"/>
      <c r="UKF73" s="555"/>
      <c r="UKG73" s="555"/>
      <c r="UKH73" s="555"/>
      <c r="UKI73" s="555"/>
      <c r="UKJ73" s="555"/>
      <c r="UKK73" s="555"/>
      <c r="UKL73" s="555"/>
      <c r="UKM73" s="555"/>
      <c r="UKN73" s="555"/>
      <c r="UKO73" s="555"/>
      <c r="UKP73" s="555"/>
      <c r="UKQ73" s="555"/>
      <c r="UKR73" s="555"/>
      <c r="UKS73" s="555"/>
      <c r="UKT73" s="555"/>
      <c r="UKU73" s="555"/>
      <c r="UKV73" s="555"/>
      <c r="UKW73" s="555"/>
      <c r="UKX73" s="555"/>
      <c r="UKY73" s="555"/>
      <c r="UKZ73" s="555"/>
      <c r="ULA73" s="555"/>
      <c r="ULB73" s="555"/>
      <c r="ULC73" s="555"/>
      <c r="ULD73" s="555"/>
      <c r="ULE73" s="555"/>
      <c r="ULF73" s="555"/>
      <c r="ULG73" s="555"/>
      <c r="ULH73" s="555"/>
      <c r="ULI73" s="555"/>
      <c r="ULJ73" s="555"/>
      <c r="ULK73" s="555"/>
      <c r="ULL73" s="555"/>
      <c r="ULM73" s="555"/>
      <c r="ULN73" s="555"/>
      <c r="ULO73" s="555"/>
      <c r="ULP73" s="555"/>
      <c r="ULQ73" s="555"/>
      <c r="ULR73" s="555"/>
      <c r="ULS73" s="555"/>
      <c r="ULT73" s="555"/>
      <c r="ULU73" s="555"/>
      <c r="ULV73" s="555"/>
      <c r="ULW73" s="555"/>
      <c r="ULX73" s="555"/>
      <c r="ULY73" s="555"/>
      <c r="ULZ73" s="555"/>
      <c r="UMA73" s="555"/>
      <c r="UMB73" s="555"/>
      <c r="UMC73" s="555"/>
      <c r="UMD73" s="555"/>
      <c r="UME73" s="555"/>
      <c r="UMF73" s="555"/>
      <c r="UMG73" s="555"/>
      <c r="UMH73" s="555"/>
      <c r="UMI73" s="555"/>
      <c r="UMJ73" s="555"/>
      <c r="UMK73" s="555"/>
      <c r="UML73" s="555"/>
      <c r="UMM73" s="555"/>
      <c r="UMN73" s="555"/>
      <c r="UMO73" s="555"/>
      <c r="UMP73" s="555"/>
      <c r="UMQ73" s="555"/>
      <c r="UMR73" s="555"/>
      <c r="UMS73" s="555"/>
      <c r="UMT73" s="555"/>
      <c r="UMU73" s="555"/>
      <c r="UMV73" s="555"/>
      <c r="UMW73" s="555"/>
      <c r="UMX73" s="555"/>
      <c r="UMY73" s="555"/>
      <c r="UMZ73" s="555"/>
      <c r="UNA73" s="555"/>
      <c r="UNB73" s="555"/>
      <c r="UNC73" s="555"/>
      <c r="UND73" s="555"/>
      <c r="UNE73" s="555"/>
      <c r="UNF73" s="555"/>
      <c r="UNG73" s="555"/>
      <c r="UNH73" s="555"/>
      <c r="UNI73" s="555"/>
      <c r="UNJ73" s="555"/>
      <c r="UNK73" s="555"/>
      <c r="UNL73" s="555"/>
      <c r="UNM73" s="555"/>
      <c r="UNN73" s="555"/>
      <c r="UNO73" s="555"/>
      <c r="UNP73" s="555"/>
      <c r="UNQ73" s="555"/>
      <c r="UNR73" s="555"/>
      <c r="UNS73" s="555"/>
      <c r="UNT73" s="555"/>
      <c r="UNU73" s="555"/>
      <c r="UNV73" s="555"/>
      <c r="UNW73" s="555"/>
      <c r="UNX73" s="555"/>
      <c r="UNY73" s="555"/>
      <c r="UNZ73" s="555"/>
      <c r="UOA73" s="555"/>
      <c r="UOB73" s="555"/>
      <c r="UOC73" s="555"/>
      <c r="UOD73" s="555"/>
      <c r="UOE73" s="555"/>
      <c r="UOF73" s="555"/>
      <c r="UOG73" s="555"/>
      <c r="UOH73" s="555"/>
      <c r="UOI73" s="555"/>
      <c r="UOJ73" s="555"/>
      <c r="UOK73" s="555"/>
      <c r="UOL73" s="555"/>
      <c r="UOM73" s="555"/>
      <c r="UON73" s="555"/>
      <c r="UOO73" s="555"/>
      <c r="UOP73" s="555"/>
      <c r="UOQ73" s="555"/>
      <c r="UOR73" s="555"/>
      <c r="UOS73" s="555"/>
      <c r="UOT73" s="555"/>
      <c r="UOU73" s="555"/>
      <c r="UOV73" s="555"/>
      <c r="UOW73" s="555"/>
      <c r="UOX73" s="555"/>
      <c r="UOY73" s="555"/>
      <c r="UOZ73" s="555"/>
      <c r="UPA73" s="555"/>
      <c r="UPB73" s="555"/>
      <c r="UPC73" s="555"/>
      <c r="UPD73" s="555"/>
      <c r="UPE73" s="555"/>
      <c r="UPF73" s="555"/>
      <c r="UPG73" s="555"/>
      <c r="UPH73" s="555"/>
      <c r="UPI73" s="555"/>
      <c r="UPJ73" s="555"/>
      <c r="UPK73" s="555"/>
      <c r="UPL73" s="555"/>
      <c r="UPM73" s="555"/>
      <c r="UPN73" s="555"/>
      <c r="UPO73" s="555"/>
      <c r="UPP73" s="555"/>
      <c r="UPQ73" s="555"/>
      <c r="UPR73" s="555"/>
      <c r="UPS73" s="555"/>
      <c r="UPT73" s="555"/>
      <c r="UPU73" s="555"/>
      <c r="UPV73" s="555"/>
      <c r="UPW73" s="555"/>
      <c r="UPX73" s="555"/>
      <c r="UPY73" s="555"/>
      <c r="UPZ73" s="555"/>
      <c r="UQA73" s="555"/>
      <c r="UQB73" s="555"/>
      <c r="UQC73" s="555"/>
      <c r="UQD73" s="555"/>
      <c r="UQE73" s="555"/>
      <c r="UQF73" s="555"/>
      <c r="UQG73" s="555"/>
      <c r="UQH73" s="555"/>
      <c r="UQI73" s="555"/>
      <c r="UQJ73" s="555"/>
      <c r="UQK73" s="555"/>
      <c r="UQL73" s="555"/>
      <c r="UQM73" s="555"/>
      <c r="UQN73" s="555"/>
      <c r="UQO73" s="555"/>
      <c r="UQP73" s="555"/>
      <c r="UQQ73" s="555"/>
      <c r="UQR73" s="555"/>
      <c r="UQS73" s="555"/>
      <c r="UQT73" s="555"/>
      <c r="UQU73" s="555"/>
      <c r="UQV73" s="555"/>
      <c r="UQW73" s="555"/>
      <c r="UQX73" s="555"/>
      <c r="UQY73" s="555"/>
      <c r="UQZ73" s="555"/>
      <c r="URA73" s="555"/>
      <c r="URB73" s="555"/>
      <c r="URC73" s="555"/>
      <c r="URD73" s="555"/>
      <c r="URE73" s="555"/>
      <c r="URF73" s="555"/>
      <c r="URG73" s="555"/>
      <c r="URH73" s="555"/>
      <c r="URI73" s="555"/>
      <c r="URJ73" s="555"/>
      <c r="URK73" s="555"/>
      <c r="URL73" s="555"/>
      <c r="URM73" s="555"/>
      <c r="URN73" s="555"/>
      <c r="URO73" s="555"/>
      <c r="URP73" s="555"/>
      <c r="URQ73" s="555"/>
      <c r="URR73" s="555"/>
      <c r="URS73" s="555"/>
      <c r="URT73" s="555"/>
      <c r="URU73" s="555"/>
      <c r="URV73" s="555"/>
      <c r="URW73" s="555"/>
      <c r="URX73" s="555"/>
      <c r="URY73" s="555"/>
      <c r="URZ73" s="555"/>
      <c r="USA73" s="555"/>
      <c r="USB73" s="555"/>
      <c r="USC73" s="555"/>
      <c r="USD73" s="555"/>
      <c r="USE73" s="555"/>
      <c r="USF73" s="555"/>
      <c r="USG73" s="555"/>
      <c r="USH73" s="555"/>
      <c r="USI73" s="555"/>
      <c r="USJ73" s="555"/>
      <c r="USK73" s="555"/>
      <c r="USL73" s="555"/>
      <c r="USM73" s="555"/>
      <c r="USN73" s="555"/>
      <c r="USO73" s="555"/>
      <c r="USP73" s="555"/>
      <c r="USQ73" s="555"/>
      <c r="USR73" s="555"/>
      <c r="USS73" s="555"/>
      <c r="UST73" s="555"/>
      <c r="USU73" s="555"/>
      <c r="USV73" s="555"/>
      <c r="USW73" s="555"/>
      <c r="USX73" s="555"/>
      <c r="USY73" s="555"/>
      <c r="USZ73" s="555"/>
      <c r="UTA73" s="555"/>
      <c r="UTB73" s="555"/>
      <c r="UTC73" s="555"/>
      <c r="UTD73" s="555"/>
      <c r="UTE73" s="555"/>
      <c r="UTF73" s="555"/>
      <c r="UTG73" s="555"/>
      <c r="UTH73" s="555"/>
      <c r="UTI73" s="555"/>
      <c r="UTJ73" s="555"/>
      <c r="UTK73" s="555"/>
      <c r="UTL73" s="555"/>
      <c r="UTM73" s="555"/>
      <c r="UTN73" s="555"/>
      <c r="UTO73" s="555"/>
      <c r="UTP73" s="555"/>
      <c r="UTQ73" s="555"/>
      <c r="UTR73" s="555"/>
      <c r="UTS73" s="555"/>
      <c r="UTT73" s="555"/>
      <c r="UTU73" s="555"/>
      <c r="UTV73" s="555"/>
      <c r="UTW73" s="555"/>
      <c r="UTX73" s="555"/>
      <c r="UTY73" s="555"/>
      <c r="UTZ73" s="555"/>
      <c r="UUA73" s="555"/>
      <c r="UUB73" s="555"/>
      <c r="UUC73" s="555"/>
      <c r="UUD73" s="555"/>
      <c r="UUE73" s="555"/>
      <c r="UUF73" s="555"/>
      <c r="UUG73" s="555"/>
      <c r="UUH73" s="555"/>
      <c r="UUI73" s="555"/>
      <c r="UUJ73" s="555"/>
      <c r="UUK73" s="555"/>
      <c r="UUL73" s="555"/>
      <c r="UUM73" s="555"/>
      <c r="UUN73" s="555"/>
      <c r="UUO73" s="555"/>
      <c r="UUP73" s="555"/>
      <c r="UUQ73" s="555"/>
      <c r="UUR73" s="555"/>
      <c r="UUS73" s="555"/>
      <c r="UUT73" s="555"/>
      <c r="UUU73" s="555"/>
      <c r="UUV73" s="555"/>
      <c r="UUW73" s="555"/>
      <c r="UUX73" s="555"/>
      <c r="UUY73" s="555"/>
      <c r="UUZ73" s="555"/>
      <c r="UVA73" s="555"/>
      <c r="UVB73" s="555"/>
      <c r="UVC73" s="555"/>
      <c r="UVD73" s="555"/>
      <c r="UVE73" s="555"/>
      <c r="UVF73" s="555"/>
      <c r="UVG73" s="555"/>
      <c r="UVH73" s="555"/>
      <c r="UVI73" s="555"/>
      <c r="UVJ73" s="555"/>
      <c r="UVK73" s="555"/>
      <c r="UVL73" s="555"/>
      <c r="UVM73" s="555"/>
      <c r="UVN73" s="555"/>
      <c r="UVO73" s="555"/>
      <c r="UVP73" s="555"/>
      <c r="UVQ73" s="555"/>
      <c r="UVR73" s="555"/>
      <c r="UVS73" s="555"/>
      <c r="UVT73" s="555"/>
      <c r="UVU73" s="555"/>
      <c r="UVV73" s="555"/>
      <c r="UVW73" s="555"/>
      <c r="UVX73" s="555"/>
      <c r="UVY73" s="555"/>
      <c r="UVZ73" s="555"/>
      <c r="UWA73" s="555"/>
      <c r="UWB73" s="555"/>
      <c r="UWC73" s="555"/>
      <c r="UWD73" s="555"/>
      <c r="UWE73" s="555"/>
      <c r="UWF73" s="555"/>
      <c r="UWG73" s="555"/>
      <c r="UWH73" s="555"/>
      <c r="UWI73" s="555"/>
      <c r="UWJ73" s="555"/>
      <c r="UWK73" s="555"/>
      <c r="UWL73" s="555"/>
      <c r="UWM73" s="555"/>
      <c r="UWN73" s="555"/>
      <c r="UWO73" s="555"/>
      <c r="UWP73" s="555"/>
      <c r="UWQ73" s="555"/>
      <c r="UWR73" s="555"/>
      <c r="UWS73" s="555"/>
      <c r="UWT73" s="555"/>
      <c r="UWU73" s="555"/>
      <c r="UWV73" s="555"/>
      <c r="UWW73" s="555"/>
      <c r="UWX73" s="555"/>
      <c r="UWY73" s="555"/>
      <c r="UWZ73" s="555"/>
      <c r="UXA73" s="555"/>
      <c r="UXB73" s="555"/>
      <c r="UXC73" s="555"/>
      <c r="UXD73" s="555"/>
      <c r="UXE73" s="555"/>
      <c r="UXF73" s="555"/>
      <c r="UXG73" s="555"/>
      <c r="UXH73" s="555"/>
      <c r="UXI73" s="555"/>
      <c r="UXJ73" s="555"/>
      <c r="UXK73" s="555"/>
      <c r="UXL73" s="555"/>
      <c r="UXM73" s="555"/>
      <c r="UXN73" s="555"/>
      <c r="UXO73" s="555"/>
      <c r="UXP73" s="555"/>
      <c r="UXQ73" s="555"/>
      <c r="UXR73" s="555"/>
      <c r="UXS73" s="555"/>
      <c r="UXT73" s="555"/>
      <c r="UXU73" s="555"/>
      <c r="UXV73" s="555"/>
      <c r="UXW73" s="555"/>
      <c r="UXX73" s="555"/>
      <c r="UXY73" s="555"/>
      <c r="UXZ73" s="555"/>
      <c r="UYA73" s="555"/>
      <c r="UYB73" s="555"/>
      <c r="UYC73" s="555"/>
      <c r="UYD73" s="555"/>
      <c r="UYE73" s="555"/>
      <c r="UYF73" s="555"/>
      <c r="UYG73" s="555"/>
      <c r="UYH73" s="555"/>
      <c r="UYI73" s="555"/>
      <c r="UYJ73" s="555"/>
      <c r="UYK73" s="555"/>
      <c r="UYL73" s="555"/>
      <c r="UYM73" s="555"/>
      <c r="UYN73" s="555"/>
      <c r="UYO73" s="555"/>
      <c r="UYP73" s="555"/>
      <c r="UYQ73" s="555"/>
      <c r="UYR73" s="555"/>
      <c r="UYS73" s="555"/>
      <c r="UYT73" s="555"/>
      <c r="UYU73" s="555"/>
      <c r="UYV73" s="555"/>
      <c r="UYW73" s="555"/>
      <c r="UYX73" s="555"/>
      <c r="UYY73" s="555"/>
      <c r="UYZ73" s="555"/>
      <c r="UZA73" s="555"/>
      <c r="UZB73" s="555"/>
      <c r="UZC73" s="555"/>
      <c r="UZD73" s="555"/>
      <c r="UZE73" s="555"/>
      <c r="UZF73" s="555"/>
      <c r="UZG73" s="555"/>
      <c r="UZH73" s="555"/>
      <c r="UZI73" s="555"/>
      <c r="UZJ73" s="555"/>
      <c r="UZK73" s="555"/>
      <c r="UZL73" s="555"/>
      <c r="UZM73" s="555"/>
      <c r="UZN73" s="555"/>
      <c r="UZO73" s="555"/>
      <c r="UZP73" s="555"/>
      <c r="UZQ73" s="555"/>
      <c r="UZR73" s="555"/>
      <c r="UZS73" s="555"/>
      <c r="UZT73" s="555"/>
      <c r="UZU73" s="555"/>
      <c r="UZV73" s="555"/>
      <c r="UZW73" s="555"/>
      <c r="UZX73" s="555"/>
      <c r="UZY73" s="555"/>
      <c r="UZZ73" s="555"/>
      <c r="VAA73" s="555"/>
      <c r="VAB73" s="555"/>
      <c r="VAC73" s="555"/>
      <c r="VAD73" s="555"/>
      <c r="VAE73" s="555"/>
      <c r="VAF73" s="555"/>
      <c r="VAG73" s="555"/>
      <c r="VAH73" s="555"/>
      <c r="VAI73" s="555"/>
      <c r="VAJ73" s="555"/>
      <c r="VAK73" s="555"/>
      <c r="VAL73" s="555"/>
      <c r="VAM73" s="555"/>
      <c r="VAN73" s="555"/>
      <c r="VAO73" s="555"/>
      <c r="VAP73" s="555"/>
      <c r="VAQ73" s="555"/>
      <c r="VAR73" s="555"/>
      <c r="VAS73" s="555"/>
      <c r="VAT73" s="555"/>
      <c r="VAU73" s="555"/>
      <c r="VAV73" s="555"/>
      <c r="VAW73" s="555"/>
      <c r="VAX73" s="555"/>
      <c r="VAY73" s="555"/>
      <c r="VAZ73" s="555"/>
      <c r="VBA73" s="555"/>
      <c r="VBB73" s="555"/>
      <c r="VBC73" s="555"/>
      <c r="VBD73" s="555"/>
      <c r="VBE73" s="555"/>
      <c r="VBF73" s="555"/>
      <c r="VBG73" s="555"/>
      <c r="VBH73" s="555"/>
      <c r="VBI73" s="555"/>
      <c r="VBJ73" s="555"/>
      <c r="VBK73" s="555"/>
      <c r="VBL73" s="555"/>
      <c r="VBM73" s="555"/>
      <c r="VBN73" s="555"/>
      <c r="VBO73" s="555"/>
      <c r="VBP73" s="555"/>
      <c r="VBQ73" s="555"/>
      <c r="VBR73" s="555"/>
      <c r="VBS73" s="555"/>
      <c r="VBT73" s="555"/>
      <c r="VBU73" s="555"/>
      <c r="VBV73" s="555"/>
      <c r="VBW73" s="555"/>
      <c r="VBX73" s="555"/>
      <c r="VBY73" s="555"/>
      <c r="VBZ73" s="555"/>
      <c r="VCA73" s="555"/>
      <c r="VCB73" s="555"/>
      <c r="VCC73" s="555"/>
      <c r="VCD73" s="555"/>
      <c r="VCE73" s="555"/>
      <c r="VCF73" s="555"/>
      <c r="VCG73" s="555"/>
      <c r="VCH73" s="555"/>
      <c r="VCI73" s="555"/>
      <c r="VCJ73" s="555"/>
      <c r="VCK73" s="555"/>
      <c r="VCL73" s="555"/>
      <c r="VCM73" s="555"/>
      <c r="VCN73" s="555"/>
      <c r="VCO73" s="555"/>
      <c r="VCP73" s="555"/>
      <c r="VCQ73" s="555"/>
      <c r="VCR73" s="555"/>
      <c r="VCS73" s="555"/>
      <c r="VCT73" s="555"/>
      <c r="VCU73" s="555"/>
      <c r="VCV73" s="555"/>
      <c r="VCW73" s="555"/>
      <c r="VCX73" s="555"/>
      <c r="VCY73" s="555"/>
      <c r="VCZ73" s="555"/>
      <c r="VDA73" s="555"/>
      <c r="VDB73" s="555"/>
      <c r="VDC73" s="555"/>
      <c r="VDD73" s="555"/>
      <c r="VDE73" s="555"/>
      <c r="VDF73" s="555"/>
      <c r="VDG73" s="555"/>
      <c r="VDH73" s="555"/>
      <c r="VDI73" s="555"/>
      <c r="VDJ73" s="555"/>
      <c r="VDK73" s="555"/>
      <c r="VDL73" s="555"/>
      <c r="VDM73" s="555"/>
      <c r="VDN73" s="555"/>
      <c r="VDO73" s="555"/>
      <c r="VDP73" s="555"/>
      <c r="VDQ73" s="555"/>
      <c r="VDR73" s="555"/>
      <c r="VDS73" s="555"/>
      <c r="VDT73" s="555"/>
      <c r="VDU73" s="555"/>
      <c r="VDV73" s="555"/>
      <c r="VDW73" s="555"/>
      <c r="VDX73" s="555"/>
      <c r="VDY73" s="555"/>
      <c r="VDZ73" s="555"/>
      <c r="VEA73" s="555"/>
      <c r="VEB73" s="555"/>
      <c r="VEC73" s="555"/>
      <c r="VED73" s="555"/>
      <c r="VEE73" s="555"/>
      <c r="VEF73" s="555"/>
      <c r="VEG73" s="555"/>
      <c r="VEH73" s="555"/>
      <c r="VEI73" s="555"/>
      <c r="VEJ73" s="555"/>
      <c r="VEK73" s="555"/>
      <c r="VEL73" s="555"/>
      <c r="VEM73" s="555"/>
      <c r="VEN73" s="555"/>
      <c r="VEO73" s="555"/>
      <c r="VEP73" s="555"/>
      <c r="VEQ73" s="555"/>
      <c r="VER73" s="555"/>
      <c r="VES73" s="555"/>
      <c r="VET73" s="555"/>
      <c r="VEU73" s="555"/>
      <c r="VEV73" s="555"/>
      <c r="VEW73" s="555"/>
      <c r="VEX73" s="555"/>
      <c r="VEY73" s="555"/>
      <c r="VEZ73" s="555"/>
      <c r="VFA73" s="555"/>
      <c r="VFB73" s="555"/>
      <c r="VFC73" s="555"/>
      <c r="VFD73" s="555"/>
      <c r="VFE73" s="555"/>
      <c r="VFF73" s="555"/>
      <c r="VFG73" s="555"/>
      <c r="VFH73" s="555"/>
      <c r="VFI73" s="555"/>
      <c r="VFJ73" s="555"/>
      <c r="VFK73" s="555"/>
      <c r="VFL73" s="555"/>
      <c r="VFM73" s="555"/>
      <c r="VFN73" s="555"/>
      <c r="VFO73" s="555"/>
      <c r="VFP73" s="555"/>
      <c r="VFQ73" s="555"/>
      <c r="VFR73" s="555"/>
      <c r="VFS73" s="555"/>
      <c r="VFT73" s="555"/>
      <c r="VFU73" s="555"/>
      <c r="VFV73" s="555"/>
      <c r="VFW73" s="555"/>
      <c r="VFX73" s="555"/>
      <c r="VFY73" s="555"/>
      <c r="VFZ73" s="555"/>
      <c r="VGA73" s="555"/>
      <c r="VGB73" s="555"/>
      <c r="VGC73" s="555"/>
      <c r="VGD73" s="555"/>
      <c r="VGE73" s="555"/>
      <c r="VGF73" s="555"/>
      <c r="VGG73" s="555"/>
      <c r="VGH73" s="555"/>
      <c r="VGI73" s="555"/>
      <c r="VGJ73" s="555"/>
      <c r="VGK73" s="555"/>
      <c r="VGL73" s="555"/>
      <c r="VGM73" s="555"/>
      <c r="VGN73" s="555"/>
      <c r="VGO73" s="555"/>
      <c r="VGP73" s="555"/>
      <c r="VGQ73" s="555"/>
      <c r="VGR73" s="555"/>
      <c r="VGS73" s="555"/>
      <c r="VGT73" s="555"/>
      <c r="VGU73" s="555"/>
      <c r="VGV73" s="555"/>
      <c r="VGW73" s="555"/>
      <c r="VGX73" s="555"/>
      <c r="VGY73" s="555"/>
      <c r="VGZ73" s="555"/>
      <c r="VHA73" s="555"/>
      <c r="VHB73" s="555"/>
      <c r="VHC73" s="555"/>
      <c r="VHD73" s="555"/>
      <c r="VHE73" s="555"/>
      <c r="VHF73" s="555"/>
      <c r="VHG73" s="555"/>
      <c r="VHH73" s="555"/>
      <c r="VHI73" s="555"/>
      <c r="VHJ73" s="555"/>
      <c r="VHK73" s="555"/>
      <c r="VHL73" s="555"/>
      <c r="VHM73" s="555"/>
      <c r="VHN73" s="555"/>
      <c r="VHO73" s="555"/>
      <c r="VHP73" s="555"/>
      <c r="VHQ73" s="555"/>
      <c r="VHR73" s="555"/>
      <c r="VHS73" s="555"/>
      <c r="VHT73" s="555"/>
      <c r="VHU73" s="555"/>
      <c r="VHV73" s="555"/>
      <c r="VHW73" s="555"/>
      <c r="VHX73" s="555"/>
      <c r="VHY73" s="555"/>
      <c r="VHZ73" s="555"/>
      <c r="VIA73" s="555"/>
      <c r="VIB73" s="555"/>
      <c r="VIC73" s="555"/>
      <c r="VID73" s="555"/>
      <c r="VIE73" s="555"/>
      <c r="VIF73" s="555"/>
      <c r="VIG73" s="555"/>
      <c r="VIH73" s="555"/>
      <c r="VII73" s="555"/>
      <c r="VIJ73" s="555"/>
      <c r="VIK73" s="555"/>
      <c r="VIL73" s="555"/>
      <c r="VIM73" s="555"/>
      <c r="VIN73" s="555"/>
      <c r="VIO73" s="555"/>
      <c r="VIP73" s="555"/>
      <c r="VIQ73" s="555"/>
      <c r="VIR73" s="555"/>
      <c r="VIS73" s="555"/>
      <c r="VIT73" s="555"/>
      <c r="VIU73" s="555"/>
      <c r="VIV73" s="555"/>
      <c r="VIW73" s="555"/>
      <c r="VIX73" s="555"/>
      <c r="VIY73" s="555"/>
      <c r="VIZ73" s="555"/>
      <c r="VJA73" s="555"/>
      <c r="VJB73" s="555"/>
      <c r="VJC73" s="555"/>
      <c r="VJD73" s="555"/>
      <c r="VJE73" s="555"/>
      <c r="VJF73" s="555"/>
      <c r="VJG73" s="555"/>
      <c r="VJH73" s="555"/>
      <c r="VJI73" s="555"/>
      <c r="VJJ73" s="555"/>
      <c r="VJK73" s="555"/>
      <c r="VJL73" s="555"/>
      <c r="VJM73" s="555"/>
      <c r="VJN73" s="555"/>
      <c r="VJO73" s="555"/>
      <c r="VJP73" s="555"/>
      <c r="VJQ73" s="555"/>
      <c r="VJR73" s="555"/>
      <c r="VJS73" s="555"/>
      <c r="VJT73" s="555"/>
      <c r="VJU73" s="555"/>
      <c r="VJV73" s="555"/>
      <c r="VJW73" s="555"/>
      <c r="VJX73" s="555"/>
      <c r="VJY73" s="555"/>
      <c r="VJZ73" s="555"/>
      <c r="VKA73" s="555"/>
      <c r="VKB73" s="555"/>
      <c r="VKC73" s="555"/>
      <c r="VKD73" s="555"/>
      <c r="VKE73" s="555"/>
      <c r="VKF73" s="555"/>
      <c r="VKG73" s="555"/>
      <c r="VKH73" s="555"/>
      <c r="VKI73" s="555"/>
      <c r="VKJ73" s="555"/>
      <c r="VKK73" s="555"/>
      <c r="VKL73" s="555"/>
      <c r="VKM73" s="555"/>
      <c r="VKN73" s="555"/>
      <c r="VKO73" s="555"/>
      <c r="VKP73" s="555"/>
      <c r="VKQ73" s="555"/>
      <c r="VKR73" s="555"/>
      <c r="VKS73" s="555"/>
      <c r="VKT73" s="555"/>
      <c r="VKU73" s="555"/>
      <c r="VKV73" s="555"/>
      <c r="VKW73" s="555"/>
      <c r="VKX73" s="555"/>
      <c r="VKY73" s="555"/>
      <c r="VKZ73" s="555"/>
      <c r="VLA73" s="555"/>
      <c r="VLB73" s="555"/>
      <c r="VLC73" s="555"/>
      <c r="VLD73" s="555"/>
      <c r="VLE73" s="555"/>
      <c r="VLF73" s="555"/>
      <c r="VLG73" s="555"/>
      <c r="VLH73" s="555"/>
      <c r="VLI73" s="555"/>
      <c r="VLJ73" s="555"/>
      <c r="VLK73" s="555"/>
      <c r="VLL73" s="555"/>
      <c r="VLM73" s="555"/>
      <c r="VLN73" s="555"/>
      <c r="VLO73" s="555"/>
      <c r="VLP73" s="555"/>
      <c r="VLQ73" s="555"/>
      <c r="VLR73" s="555"/>
      <c r="VLS73" s="555"/>
      <c r="VLT73" s="555"/>
      <c r="VLU73" s="555"/>
      <c r="VLV73" s="555"/>
      <c r="VLW73" s="555"/>
      <c r="VLX73" s="555"/>
      <c r="VLY73" s="555"/>
      <c r="VLZ73" s="555"/>
      <c r="VMA73" s="555"/>
      <c r="VMB73" s="555"/>
      <c r="VMC73" s="555"/>
      <c r="VMD73" s="555"/>
      <c r="VME73" s="555"/>
      <c r="VMF73" s="555"/>
      <c r="VMG73" s="555"/>
      <c r="VMH73" s="555"/>
      <c r="VMI73" s="555"/>
      <c r="VMJ73" s="555"/>
      <c r="VMK73" s="555"/>
      <c r="VML73" s="555"/>
      <c r="VMM73" s="555"/>
      <c r="VMN73" s="555"/>
      <c r="VMO73" s="555"/>
      <c r="VMP73" s="555"/>
      <c r="VMQ73" s="555"/>
      <c r="VMR73" s="555"/>
      <c r="VMS73" s="555"/>
      <c r="VMT73" s="555"/>
      <c r="VMU73" s="555"/>
      <c r="VMV73" s="555"/>
      <c r="VMW73" s="555"/>
      <c r="VMX73" s="555"/>
      <c r="VMY73" s="555"/>
      <c r="VMZ73" s="555"/>
      <c r="VNA73" s="555"/>
      <c r="VNB73" s="555"/>
      <c r="VNC73" s="555"/>
      <c r="VND73" s="555"/>
      <c r="VNE73" s="555"/>
      <c r="VNF73" s="555"/>
      <c r="VNG73" s="555"/>
      <c r="VNH73" s="555"/>
      <c r="VNI73" s="555"/>
      <c r="VNJ73" s="555"/>
      <c r="VNK73" s="555"/>
      <c r="VNL73" s="555"/>
      <c r="VNM73" s="555"/>
      <c r="VNN73" s="555"/>
      <c r="VNO73" s="555"/>
      <c r="VNP73" s="555"/>
      <c r="VNQ73" s="555"/>
      <c r="VNR73" s="555"/>
      <c r="VNS73" s="555"/>
      <c r="VNT73" s="555"/>
      <c r="VNU73" s="555"/>
      <c r="VNV73" s="555"/>
      <c r="VNW73" s="555"/>
      <c r="VNX73" s="555"/>
      <c r="VNY73" s="555"/>
      <c r="VNZ73" s="555"/>
      <c r="VOA73" s="555"/>
      <c r="VOB73" s="555"/>
      <c r="VOC73" s="555"/>
      <c r="VOD73" s="555"/>
      <c r="VOE73" s="555"/>
      <c r="VOF73" s="555"/>
      <c r="VOG73" s="555"/>
      <c r="VOH73" s="555"/>
      <c r="VOI73" s="555"/>
      <c r="VOJ73" s="555"/>
      <c r="VOK73" s="555"/>
      <c r="VOL73" s="555"/>
      <c r="VOM73" s="555"/>
      <c r="VON73" s="555"/>
      <c r="VOO73" s="555"/>
      <c r="VOP73" s="555"/>
      <c r="VOQ73" s="555"/>
      <c r="VOR73" s="555"/>
      <c r="VOS73" s="555"/>
      <c r="VOT73" s="555"/>
      <c r="VOU73" s="555"/>
      <c r="VOV73" s="555"/>
      <c r="VOW73" s="555"/>
      <c r="VOX73" s="555"/>
      <c r="VOY73" s="555"/>
      <c r="VOZ73" s="555"/>
      <c r="VPA73" s="555"/>
      <c r="VPB73" s="555"/>
      <c r="VPC73" s="555"/>
      <c r="VPD73" s="555"/>
      <c r="VPE73" s="555"/>
      <c r="VPF73" s="555"/>
      <c r="VPG73" s="555"/>
      <c r="VPH73" s="555"/>
      <c r="VPI73" s="555"/>
      <c r="VPJ73" s="555"/>
      <c r="VPK73" s="555"/>
      <c r="VPL73" s="555"/>
      <c r="VPM73" s="555"/>
      <c r="VPN73" s="555"/>
      <c r="VPO73" s="555"/>
      <c r="VPP73" s="555"/>
      <c r="VPQ73" s="555"/>
      <c r="VPR73" s="555"/>
      <c r="VPS73" s="555"/>
      <c r="VPT73" s="555"/>
      <c r="VPU73" s="555"/>
      <c r="VPV73" s="555"/>
      <c r="VPW73" s="555"/>
      <c r="VPX73" s="555"/>
      <c r="VPY73" s="555"/>
      <c r="VPZ73" s="555"/>
      <c r="VQA73" s="555"/>
      <c r="VQB73" s="555"/>
      <c r="VQC73" s="555"/>
      <c r="VQD73" s="555"/>
      <c r="VQE73" s="555"/>
      <c r="VQF73" s="555"/>
      <c r="VQG73" s="555"/>
      <c r="VQH73" s="555"/>
      <c r="VQI73" s="555"/>
      <c r="VQJ73" s="555"/>
      <c r="VQK73" s="555"/>
      <c r="VQL73" s="555"/>
      <c r="VQM73" s="555"/>
      <c r="VQN73" s="555"/>
      <c r="VQO73" s="555"/>
      <c r="VQP73" s="555"/>
      <c r="VQQ73" s="555"/>
      <c r="VQR73" s="555"/>
      <c r="VQS73" s="555"/>
      <c r="VQT73" s="555"/>
      <c r="VQU73" s="555"/>
      <c r="VQV73" s="555"/>
      <c r="VQW73" s="555"/>
      <c r="VQX73" s="555"/>
      <c r="VQY73" s="555"/>
      <c r="VQZ73" s="555"/>
      <c r="VRA73" s="555"/>
      <c r="VRB73" s="555"/>
      <c r="VRC73" s="555"/>
      <c r="VRD73" s="555"/>
      <c r="VRE73" s="555"/>
      <c r="VRF73" s="555"/>
      <c r="VRG73" s="555"/>
      <c r="VRH73" s="555"/>
      <c r="VRI73" s="555"/>
      <c r="VRJ73" s="555"/>
      <c r="VRK73" s="555"/>
      <c r="VRL73" s="555"/>
      <c r="VRM73" s="555"/>
      <c r="VRN73" s="555"/>
      <c r="VRO73" s="555"/>
      <c r="VRP73" s="555"/>
      <c r="VRQ73" s="555"/>
      <c r="VRR73" s="555"/>
      <c r="VRS73" s="555"/>
      <c r="VRT73" s="555"/>
      <c r="VRU73" s="555"/>
      <c r="VRV73" s="555"/>
      <c r="VRW73" s="555"/>
      <c r="VRX73" s="555"/>
      <c r="VRY73" s="555"/>
      <c r="VRZ73" s="555"/>
      <c r="VSA73" s="555"/>
      <c r="VSB73" s="555"/>
      <c r="VSC73" s="555"/>
      <c r="VSD73" s="555"/>
      <c r="VSE73" s="555"/>
      <c r="VSF73" s="555"/>
      <c r="VSG73" s="555"/>
      <c r="VSH73" s="555"/>
      <c r="VSI73" s="555"/>
      <c r="VSJ73" s="555"/>
      <c r="VSK73" s="555"/>
      <c r="VSL73" s="555"/>
      <c r="VSM73" s="555"/>
      <c r="VSN73" s="555"/>
      <c r="VSO73" s="555"/>
      <c r="VSP73" s="555"/>
      <c r="VSQ73" s="555"/>
      <c r="VSR73" s="555"/>
      <c r="VSS73" s="555"/>
      <c r="VST73" s="555"/>
      <c r="VSU73" s="555"/>
      <c r="VSV73" s="555"/>
      <c r="VSW73" s="555"/>
      <c r="VSX73" s="555"/>
      <c r="VSY73" s="555"/>
      <c r="VSZ73" s="555"/>
      <c r="VTA73" s="555"/>
      <c r="VTB73" s="555"/>
      <c r="VTC73" s="555"/>
      <c r="VTD73" s="555"/>
      <c r="VTE73" s="555"/>
      <c r="VTF73" s="555"/>
      <c r="VTG73" s="555"/>
      <c r="VTH73" s="555"/>
      <c r="VTI73" s="555"/>
      <c r="VTJ73" s="555"/>
      <c r="VTK73" s="555"/>
      <c r="VTL73" s="555"/>
      <c r="VTM73" s="555"/>
      <c r="VTN73" s="555"/>
      <c r="VTO73" s="555"/>
      <c r="VTP73" s="555"/>
      <c r="VTQ73" s="555"/>
      <c r="VTR73" s="555"/>
      <c r="VTS73" s="555"/>
      <c r="VTT73" s="555"/>
      <c r="VTU73" s="555"/>
      <c r="VTV73" s="555"/>
      <c r="VTW73" s="555"/>
      <c r="VTX73" s="555"/>
      <c r="VTY73" s="555"/>
      <c r="VTZ73" s="555"/>
      <c r="VUA73" s="555"/>
      <c r="VUB73" s="555"/>
      <c r="VUC73" s="555"/>
      <c r="VUD73" s="555"/>
      <c r="VUE73" s="555"/>
      <c r="VUF73" s="555"/>
      <c r="VUG73" s="555"/>
      <c r="VUH73" s="555"/>
      <c r="VUI73" s="555"/>
      <c r="VUJ73" s="555"/>
      <c r="VUK73" s="555"/>
      <c r="VUL73" s="555"/>
      <c r="VUM73" s="555"/>
      <c r="VUN73" s="555"/>
      <c r="VUO73" s="555"/>
      <c r="VUP73" s="555"/>
      <c r="VUQ73" s="555"/>
      <c r="VUR73" s="555"/>
      <c r="VUS73" s="555"/>
      <c r="VUT73" s="555"/>
      <c r="VUU73" s="555"/>
      <c r="VUV73" s="555"/>
      <c r="VUW73" s="555"/>
      <c r="VUX73" s="555"/>
      <c r="VUY73" s="555"/>
      <c r="VUZ73" s="555"/>
      <c r="VVA73" s="555"/>
      <c r="VVB73" s="555"/>
      <c r="VVC73" s="555"/>
      <c r="VVD73" s="555"/>
      <c r="VVE73" s="555"/>
      <c r="VVF73" s="555"/>
      <c r="VVG73" s="555"/>
      <c r="VVH73" s="555"/>
      <c r="VVI73" s="555"/>
      <c r="VVJ73" s="555"/>
      <c r="VVK73" s="555"/>
      <c r="VVL73" s="555"/>
      <c r="VVM73" s="555"/>
      <c r="VVN73" s="555"/>
      <c r="VVO73" s="555"/>
      <c r="VVP73" s="555"/>
      <c r="VVQ73" s="555"/>
      <c r="VVR73" s="555"/>
      <c r="VVS73" s="555"/>
      <c r="VVT73" s="555"/>
      <c r="VVU73" s="555"/>
      <c r="VVV73" s="555"/>
      <c r="VVW73" s="555"/>
      <c r="VVX73" s="555"/>
      <c r="VVY73" s="555"/>
      <c r="VVZ73" s="555"/>
      <c r="VWA73" s="555"/>
      <c r="VWB73" s="555"/>
      <c r="VWC73" s="555"/>
      <c r="VWD73" s="555"/>
      <c r="VWE73" s="555"/>
      <c r="VWF73" s="555"/>
      <c r="VWG73" s="555"/>
      <c r="VWH73" s="555"/>
      <c r="VWI73" s="555"/>
      <c r="VWJ73" s="555"/>
      <c r="VWK73" s="555"/>
      <c r="VWL73" s="555"/>
      <c r="VWM73" s="555"/>
      <c r="VWN73" s="555"/>
      <c r="VWO73" s="555"/>
      <c r="VWP73" s="555"/>
      <c r="VWQ73" s="555"/>
      <c r="VWR73" s="555"/>
      <c r="VWS73" s="555"/>
      <c r="VWT73" s="555"/>
      <c r="VWU73" s="555"/>
      <c r="VWV73" s="555"/>
      <c r="VWW73" s="555"/>
      <c r="VWX73" s="555"/>
      <c r="VWY73" s="555"/>
      <c r="VWZ73" s="555"/>
      <c r="VXA73" s="555"/>
      <c r="VXB73" s="555"/>
      <c r="VXC73" s="555"/>
      <c r="VXD73" s="555"/>
      <c r="VXE73" s="555"/>
      <c r="VXF73" s="555"/>
      <c r="VXG73" s="555"/>
      <c r="VXH73" s="555"/>
      <c r="VXI73" s="555"/>
      <c r="VXJ73" s="555"/>
      <c r="VXK73" s="555"/>
      <c r="VXL73" s="555"/>
      <c r="VXM73" s="555"/>
      <c r="VXN73" s="555"/>
      <c r="VXO73" s="555"/>
      <c r="VXP73" s="555"/>
      <c r="VXQ73" s="555"/>
      <c r="VXR73" s="555"/>
      <c r="VXS73" s="555"/>
      <c r="VXT73" s="555"/>
      <c r="VXU73" s="555"/>
      <c r="VXV73" s="555"/>
      <c r="VXW73" s="555"/>
      <c r="VXX73" s="555"/>
      <c r="VXY73" s="555"/>
      <c r="VXZ73" s="555"/>
      <c r="VYA73" s="555"/>
      <c r="VYB73" s="555"/>
      <c r="VYC73" s="555"/>
      <c r="VYD73" s="555"/>
      <c r="VYE73" s="555"/>
      <c r="VYF73" s="555"/>
      <c r="VYG73" s="555"/>
      <c r="VYH73" s="555"/>
      <c r="VYI73" s="555"/>
      <c r="VYJ73" s="555"/>
      <c r="VYK73" s="555"/>
      <c r="VYL73" s="555"/>
      <c r="VYM73" s="555"/>
      <c r="VYN73" s="555"/>
      <c r="VYO73" s="555"/>
      <c r="VYP73" s="555"/>
      <c r="VYQ73" s="555"/>
      <c r="VYR73" s="555"/>
      <c r="VYS73" s="555"/>
      <c r="VYT73" s="555"/>
      <c r="VYU73" s="555"/>
      <c r="VYV73" s="555"/>
      <c r="VYW73" s="555"/>
      <c r="VYX73" s="555"/>
      <c r="VYY73" s="555"/>
      <c r="VYZ73" s="555"/>
      <c r="VZA73" s="555"/>
      <c r="VZB73" s="555"/>
      <c r="VZC73" s="555"/>
      <c r="VZD73" s="555"/>
      <c r="VZE73" s="555"/>
      <c r="VZF73" s="555"/>
      <c r="VZG73" s="555"/>
      <c r="VZH73" s="555"/>
      <c r="VZI73" s="555"/>
      <c r="VZJ73" s="555"/>
      <c r="VZK73" s="555"/>
      <c r="VZL73" s="555"/>
      <c r="VZM73" s="555"/>
      <c r="VZN73" s="555"/>
      <c r="VZO73" s="555"/>
      <c r="VZP73" s="555"/>
      <c r="VZQ73" s="555"/>
      <c r="VZR73" s="555"/>
      <c r="VZS73" s="555"/>
      <c r="VZT73" s="555"/>
      <c r="VZU73" s="555"/>
      <c r="VZV73" s="555"/>
      <c r="VZW73" s="555"/>
      <c r="VZX73" s="555"/>
      <c r="VZY73" s="555"/>
      <c r="VZZ73" s="555"/>
      <c r="WAA73" s="555"/>
      <c r="WAB73" s="555"/>
      <c r="WAC73" s="555"/>
      <c r="WAD73" s="555"/>
      <c r="WAE73" s="555"/>
      <c r="WAF73" s="555"/>
      <c r="WAG73" s="555"/>
      <c r="WAH73" s="555"/>
      <c r="WAI73" s="555"/>
      <c r="WAJ73" s="555"/>
      <c r="WAK73" s="555"/>
      <c r="WAL73" s="555"/>
      <c r="WAM73" s="555"/>
      <c r="WAN73" s="555"/>
      <c r="WAO73" s="555"/>
      <c r="WAP73" s="555"/>
      <c r="WAQ73" s="555"/>
      <c r="WAR73" s="555"/>
      <c r="WAS73" s="555"/>
      <c r="WAT73" s="555"/>
      <c r="WAU73" s="555"/>
      <c r="WAV73" s="555"/>
      <c r="WAW73" s="555"/>
      <c r="WAX73" s="555"/>
      <c r="WAY73" s="555"/>
      <c r="WAZ73" s="555"/>
      <c r="WBA73" s="555"/>
      <c r="WBB73" s="555"/>
      <c r="WBC73" s="555"/>
      <c r="WBD73" s="555"/>
      <c r="WBE73" s="555"/>
      <c r="WBF73" s="555"/>
      <c r="WBG73" s="555"/>
      <c r="WBH73" s="555"/>
      <c r="WBI73" s="555"/>
      <c r="WBJ73" s="555"/>
      <c r="WBK73" s="555"/>
      <c r="WBL73" s="555"/>
      <c r="WBM73" s="555"/>
      <c r="WBN73" s="555"/>
      <c r="WBO73" s="555"/>
      <c r="WBP73" s="555"/>
      <c r="WBQ73" s="555"/>
      <c r="WBR73" s="555"/>
      <c r="WBS73" s="555"/>
      <c r="WBT73" s="555"/>
      <c r="WBU73" s="555"/>
      <c r="WBV73" s="555"/>
      <c r="WBW73" s="555"/>
      <c r="WBX73" s="555"/>
      <c r="WBY73" s="555"/>
      <c r="WBZ73" s="555"/>
      <c r="WCA73" s="555"/>
      <c r="WCB73" s="555"/>
      <c r="WCC73" s="555"/>
      <c r="WCD73" s="555"/>
      <c r="WCE73" s="555"/>
      <c r="WCF73" s="555"/>
      <c r="WCG73" s="555"/>
      <c r="WCH73" s="555"/>
      <c r="WCI73" s="555"/>
      <c r="WCJ73" s="555"/>
      <c r="WCK73" s="555"/>
      <c r="WCL73" s="555"/>
      <c r="WCM73" s="555"/>
      <c r="WCN73" s="555"/>
      <c r="WCO73" s="555"/>
      <c r="WCP73" s="555"/>
      <c r="WCQ73" s="555"/>
      <c r="WCR73" s="555"/>
      <c r="WCS73" s="555"/>
      <c r="WCT73" s="555"/>
      <c r="WCU73" s="555"/>
      <c r="WCV73" s="555"/>
      <c r="WCW73" s="555"/>
      <c r="WCX73" s="555"/>
      <c r="WCY73" s="555"/>
      <c r="WCZ73" s="555"/>
      <c r="WDA73" s="555"/>
      <c r="WDB73" s="555"/>
      <c r="WDC73" s="555"/>
      <c r="WDD73" s="555"/>
      <c r="WDE73" s="555"/>
      <c r="WDF73" s="555"/>
      <c r="WDG73" s="555"/>
      <c r="WDH73" s="555"/>
      <c r="WDI73" s="555"/>
      <c r="WDJ73" s="555"/>
      <c r="WDK73" s="555"/>
      <c r="WDL73" s="555"/>
      <c r="WDM73" s="555"/>
      <c r="WDN73" s="555"/>
      <c r="WDO73" s="555"/>
      <c r="WDP73" s="555"/>
      <c r="WDQ73" s="555"/>
      <c r="WDR73" s="555"/>
      <c r="WDS73" s="555"/>
      <c r="WDT73" s="555"/>
      <c r="WDU73" s="555"/>
      <c r="WDV73" s="555"/>
      <c r="WDW73" s="555"/>
      <c r="WDX73" s="555"/>
      <c r="WDY73" s="555"/>
      <c r="WDZ73" s="555"/>
      <c r="WEA73" s="555"/>
      <c r="WEB73" s="555"/>
      <c r="WEC73" s="555"/>
      <c r="WED73" s="555"/>
      <c r="WEE73" s="555"/>
      <c r="WEF73" s="555"/>
      <c r="WEG73" s="555"/>
      <c r="WEH73" s="555"/>
      <c r="WEI73" s="555"/>
      <c r="WEJ73" s="555"/>
      <c r="WEK73" s="555"/>
      <c r="WEL73" s="555"/>
      <c r="WEM73" s="555"/>
      <c r="WEN73" s="555"/>
      <c r="WEO73" s="555"/>
      <c r="WEP73" s="555"/>
      <c r="WEQ73" s="555"/>
      <c r="WER73" s="555"/>
      <c r="WES73" s="555"/>
      <c r="WET73" s="555"/>
      <c r="WEU73" s="555"/>
      <c r="WEV73" s="555"/>
      <c r="WEW73" s="555"/>
      <c r="WEX73" s="555"/>
      <c r="WEY73" s="555"/>
      <c r="WEZ73" s="555"/>
      <c r="WFA73" s="555"/>
      <c r="WFB73" s="555"/>
      <c r="WFC73" s="555"/>
      <c r="WFD73" s="555"/>
      <c r="WFE73" s="555"/>
      <c r="WFF73" s="555"/>
      <c r="WFG73" s="555"/>
      <c r="WFH73" s="555"/>
      <c r="WFI73" s="555"/>
      <c r="WFJ73" s="555"/>
      <c r="WFK73" s="555"/>
      <c r="WFL73" s="555"/>
      <c r="WFM73" s="555"/>
      <c r="WFN73" s="555"/>
      <c r="WFO73" s="555"/>
      <c r="WFP73" s="555"/>
      <c r="WFQ73" s="555"/>
      <c r="WFR73" s="555"/>
      <c r="WFS73" s="555"/>
      <c r="WFT73" s="555"/>
      <c r="WFU73" s="555"/>
      <c r="WFV73" s="555"/>
      <c r="WFW73" s="555"/>
      <c r="WFX73" s="555"/>
      <c r="WFY73" s="555"/>
      <c r="WFZ73" s="555"/>
      <c r="WGA73" s="555"/>
      <c r="WGB73" s="555"/>
      <c r="WGC73" s="555"/>
      <c r="WGD73" s="555"/>
      <c r="WGE73" s="555"/>
      <c r="WGF73" s="555"/>
      <c r="WGG73" s="555"/>
      <c r="WGH73" s="555"/>
      <c r="WGI73" s="555"/>
      <c r="WGJ73" s="555"/>
      <c r="WGK73" s="555"/>
      <c r="WGL73" s="555"/>
      <c r="WGM73" s="555"/>
      <c r="WGN73" s="555"/>
      <c r="WGO73" s="555"/>
      <c r="WGP73" s="555"/>
      <c r="WGQ73" s="555"/>
      <c r="WGR73" s="555"/>
      <c r="WGS73" s="555"/>
      <c r="WGT73" s="555"/>
      <c r="WGU73" s="555"/>
      <c r="WGV73" s="555"/>
      <c r="WGW73" s="555"/>
      <c r="WGX73" s="555"/>
      <c r="WGY73" s="555"/>
      <c r="WGZ73" s="555"/>
      <c r="WHA73" s="555"/>
      <c r="WHB73" s="555"/>
      <c r="WHC73" s="555"/>
      <c r="WHD73" s="555"/>
      <c r="WHE73" s="555"/>
      <c r="WHF73" s="555"/>
      <c r="WHG73" s="555"/>
      <c r="WHH73" s="555"/>
      <c r="WHI73" s="555"/>
      <c r="WHJ73" s="555"/>
      <c r="WHK73" s="555"/>
      <c r="WHL73" s="555"/>
      <c r="WHM73" s="555"/>
      <c r="WHN73" s="555"/>
      <c r="WHO73" s="555"/>
      <c r="WHP73" s="555"/>
      <c r="WHQ73" s="555"/>
      <c r="WHR73" s="555"/>
      <c r="WHS73" s="555"/>
      <c r="WHT73" s="555"/>
      <c r="WHU73" s="555"/>
      <c r="WHV73" s="555"/>
      <c r="WHW73" s="555"/>
      <c r="WHX73" s="555"/>
      <c r="WHY73" s="555"/>
      <c r="WHZ73" s="555"/>
      <c r="WIA73" s="555"/>
      <c r="WIB73" s="555"/>
      <c r="WIC73" s="555"/>
      <c r="WID73" s="555"/>
      <c r="WIE73" s="555"/>
      <c r="WIF73" s="555"/>
      <c r="WIG73" s="555"/>
      <c r="WIH73" s="555"/>
      <c r="WII73" s="555"/>
      <c r="WIJ73" s="555"/>
      <c r="WIK73" s="555"/>
      <c r="WIL73" s="555"/>
      <c r="WIM73" s="555"/>
      <c r="WIN73" s="555"/>
      <c r="WIO73" s="555"/>
      <c r="WIP73" s="555"/>
      <c r="WIQ73" s="555"/>
      <c r="WIR73" s="555"/>
      <c r="WIS73" s="555"/>
      <c r="WIT73" s="555"/>
      <c r="WIU73" s="555"/>
      <c r="WIV73" s="555"/>
      <c r="WIW73" s="555"/>
      <c r="WIX73" s="555"/>
      <c r="WIY73" s="555"/>
      <c r="WIZ73" s="555"/>
      <c r="WJA73" s="555"/>
      <c r="WJB73" s="555"/>
      <c r="WJC73" s="555"/>
      <c r="WJD73" s="555"/>
      <c r="WJE73" s="555"/>
      <c r="WJF73" s="555"/>
      <c r="WJG73" s="555"/>
      <c r="WJH73" s="555"/>
      <c r="WJI73" s="555"/>
      <c r="WJJ73" s="555"/>
      <c r="WJK73" s="555"/>
      <c r="WJL73" s="555"/>
      <c r="WJM73" s="555"/>
      <c r="WJN73" s="555"/>
      <c r="WJO73" s="555"/>
      <c r="WJP73" s="555"/>
      <c r="WJQ73" s="555"/>
      <c r="WJR73" s="555"/>
      <c r="WJS73" s="555"/>
      <c r="WJT73" s="555"/>
      <c r="WJU73" s="555"/>
      <c r="WJV73" s="555"/>
      <c r="WJW73" s="555"/>
      <c r="WJX73" s="555"/>
      <c r="WJY73" s="555"/>
      <c r="WJZ73" s="555"/>
      <c r="WKA73" s="555"/>
      <c r="WKB73" s="555"/>
      <c r="WKC73" s="555"/>
      <c r="WKD73" s="555"/>
      <c r="WKE73" s="555"/>
      <c r="WKF73" s="555"/>
      <c r="WKG73" s="555"/>
      <c r="WKH73" s="555"/>
      <c r="WKI73" s="555"/>
      <c r="WKJ73" s="555"/>
      <c r="WKK73" s="555"/>
      <c r="WKL73" s="555"/>
      <c r="WKM73" s="555"/>
      <c r="WKN73" s="555"/>
      <c r="WKO73" s="555"/>
      <c r="WKP73" s="555"/>
      <c r="WKQ73" s="555"/>
      <c r="WKR73" s="555"/>
      <c r="WKS73" s="555"/>
      <c r="WKT73" s="555"/>
      <c r="WKU73" s="555"/>
      <c r="WKV73" s="555"/>
      <c r="WKW73" s="555"/>
      <c r="WKX73" s="555"/>
      <c r="WKY73" s="555"/>
      <c r="WKZ73" s="555"/>
      <c r="WLA73" s="555"/>
      <c r="WLB73" s="555"/>
      <c r="WLC73" s="555"/>
      <c r="WLD73" s="555"/>
      <c r="WLE73" s="555"/>
      <c r="WLF73" s="555"/>
      <c r="WLG73" s="555"/>
      <c r="WLH73" s="555"/>
      <c r="WLI73" s="555"/>
      <c r="WLJ73" s="555"/>
      <c r="WLK73" s="555"/>
      <c r="WLL73" s="555"/>
      <c r="WLM73" s="555"/>
      <c r="WLN73" s="555"/>
      <c r="WLO73" s="555"/>
      <c r="WLP73" s="555"/>
      <c r="WLQ73" s="555"/>
      <c r="WLR73" s="555"/>
      <c r="WLS73" s="555"/>
      <c r="WLT73" s="555"/>
      <c r="WLU73" s="555"/>
      <c r="WLV73" s="555"/>
      <c r="WLW73" s="555"/>
      <c r="WLX73" s="555"/>
      <c r="WLY73" s="555"/>
      <c r="WLZ73" s="555"/>
      <c r="WMA73" s="555"/>
      <c r="WMB73" s="555"/>
      <c r="WMC73" s="555"/>
      <c r="WMD73" s="555"/>
      <c r="WME73" s="555"/>
      <c r="WMF73" s="555"/>
      <c r="WMG73" s="555"/>
      <c r="WMH73" s="555"/>
      <c r="WMI73" s="555"/>
      <c r="WMJ73" s="555"/>
      <c r="WMK73" s="555"/>
      <c r="WML73" s="555"/>
      <c r="WMM73" s="555"/>
      <c r="WMN73" s="555"/>
      <c r="WMO73" s="555"/>
      <c r="WMP73" s="555"/>
      <c r="WMQ73" s="555"/>
      <c r="WMR73" s="555"/>
      <c r="WMS73" s="555"/>
      <c r="WMT73" s="555"/>
      <c r="WMU73" s="555"/>
      <c r="WMV73" s="555"/>
      <c r="WMW73" s="555"/>
      <c r="WMX73" s="555"/>
      <c r="WMY73" s="555"/>
      <c r="WMZ73" s="555"/>
      <c r="WNA73" s="555"/>
      <c r="WNB73" s="555"/>
      <c r="WNC73" s="555"/>
      <c r="WND73" s="555"/>
      <c r="WNE73" s="555"/>
      <c r="WNF73" s="555"/>
      <c r="WNG73" s="555"/>
      <c r="WNH73" s="555"/>
      <c r="WNI73" s="555"/>
      <c r="WNJ73" s="555"/>
      <c r="WNK73" s="555"/>
      <c r="WNL73" s="555"/>
      <c r="WNM73" s="555"/>
      <c r="WNN73" s="555"/>
      <c r="WNO73" s="555"/>
      <c r="WNP73" s="555"/>
      <c r="WNQ73" s="555"/>
      <c r="WNR73" s="555"/>
      <c r="WNS73" s="555"/>
      <c r="WNT73" s="555"/>
      <c r="WNU73" s="555"/>
      <c r="WNV73" s="555"/>
      <c r="WNW73" s="555"/>
      <c r="WNX73" s="555"/>
      <c r="WNY73" s="555"/>
      <c r="WNZ73" s="555"/>
      <c r="WOA73" s="555"/>
      <c r="WOB73" s="555"/>
      <c r="WOC73" s="555"/>
      <c r="WOD73" s="555"/>
      <c r="WOE73" s="555"/>
      <c r="WOF73" s="555"/>
      <c r="WOG73" s="555"/>
      <c r="WOH73" s="555"/>
      <c r="WOI73" s="555"/>
      <c r="WOJ73" s="555"/>
      <c r="WOK73" s="555"/>
      <c r="WOL73" s="555"/>
      <c r="WOM73" s="555"/>
      <c r="WON73" s="555"/>
      <c r="WOO73" s="555"/>
      <c r="WOP73" s="555"/>
      <c r="WOQ73" s="555"/>
      <c r="WOR73" s="555"/>
      <c r="WOS73" s="555"/>
      <c r="WOT73" s="555"/>
      <c r="WOU73" s="555"/>
      <c r="WOV73" s="555"/>
      <c r="WOW73" s="555"/>
      <c r="WOX73" s="555"/>
      <c r="WOY73" s="555"/>
      <c r="WOZ73" s="555"/>
      <c r="WPA73" s="555"/>
      <c r="WPB73" s="555"/>
      <c r="WPC73" s="555"/>
      <c r="WPD73" s="555"/>
      <c r="WPE73" s="555"/>
      <c r="WPF73" s="555"/>
      <c r="WPG73" s="555"/>
      <c r="WPH73" s="555"/>
      <c r="WPI73" s="555"/>
      <c r="WPJ73" s="555"/>
      <c r="WPK73" s="555"/>
      <c r="WPL73" s="555"/>
      <c r="WPM73" s="555"/>
      <c r="WPN73" s="555"/>
      <c r="WPO73" s="555"/>
      <c r="WPP73" s="555"/>
      <c r="WPQ73" s="555"/>
      <c r="WPR73" s="555"/>
      <c r="WPS73" s="555"/>
      <c r="WPT73" s="555"/>
      <c r="WPU73" s="555"/>
      <c r="WPV73" s="555"/>
      <c r="WPW73" s="555"/>
      <c r="WPX73" s="555"/>
      <c r="WPY73" s="555"/>
      <c r="WPZ73" s="555"/>
      <c r="WQA73" s="555"/>
      <c r="WQB73" s="555"/>
      <c r="WQC73" s="555"/>
      <c r="WQD73" s="555"/>
      <c r="WQE73" s="555"/>
      <c r="WQF73" s="555"/>
      <c r="WQG73" s="555"/>
      <c r="WQH73" s="555"/>
      <c r="WQI73" s="555"/>
      <c r="WQJ73" s="555"/>
      <c r="WQK73" s="555"/>
      <c r="WQL73" s="555"/>
      <c r="WQM73" s="555"/>
      <c r="WQN73" s="555"/>
      <c r="WQO73" s="555"/>
      <c r="WQP73" s="555"/>
      <c r="WQQ73" s="555"/>
      <c r="WQR73" s="555"/>
      <c r="WQS73" s="555"/>
      <c r="WQT73" s="555"/>
      <c r="WQU73" s="555"/>
      <c r="WQV73" s="555"/>
      <c r="WQW73" s="555"/>
      <c r="WQX73" s="555"/>
      <c r="WQY73" s="555"/>
      <c r="WQZ73" s="555"/>
      <c r="WRA73" s="555"/>
      <c r="WRB73" s="555"/>
      <c r="WRC73" s="555"/>
      <c r="WRD73" s="555"/>
      <c r="WRE73" s="555"/>
      <c r="WRF73" s="555"/>
      <c r="WRG73" s="555"/>
      <c r="WRH73" s="555"/>
      <c r="WRI73" s="555"/>
      <c r="WRJ73" s="555"/>
      <c r="WRK73" s="555"/>
      <c r="WRL73" s="555"/>
      <c r="WRM73" s="555"/>
      <c r="WRN73" s="555"/>
      <c r="WRO73" s="555"/>
      <c r="WRP73" s="555"/>
      <c r="WRQ73" s="555"/>
      <c r="WRR73" s="555"/>
      <c r="WRS73" s="555"/>
      <c r="WRT73" s="555"/>
      <c r="WRU73" s="555"/>
      <c r="WRV73" s="555"/>
      <c r="WRW73" s="555"/>
      <c r="WRX73" s="555"/>
      <c r="WRY73" s="555"/>
      <c r="WRZ73" s="555"/>
      <c r="WSA73" s="555"/>
      <c r="WSB73" s="555"/>
      <c r="WSC73" s="555"/>
      <c r="WSD73" s="555"/>
      <c r="WSE73" s="555"/>
      <c r="WSF73" s="555"/>
      <c r="WSG73" s="555"/>
      <c r="WSH73" s="555"/>
      <c r="WSI73" s="555"/>
      <c r="WSJ73" s="555"/>
      <c r="WSK73" s="555"/>
      <c r="WSL73" s="555"/>
      <c r="WSM73" s="555"/>
      <c r="WSN73" s="555"/>
      <c r="WSO73" s="555"/>
      <c r="WSP73" s="555"/>
      <c r="WSQ73" s="555"/>
      <c r="WSR73" s="555"/>
      <c r="WSS73" s="555"/>
      <c r="WST73" s="555"/>
      <c r="WSU73" s="555"/>
      <c r="WSV73" s="555"/>
      <c r="WSW73" s="555"/>
      <c r="WSX73" s="555"/>
      <c r="WSY73" s="555"/>
      <c r="WSZ73" s="555"/>
      <c r="WTA73" s="555"/>
      <c r="WTB73" s="555"/>
      <c r="WTC73" s="555"/>
      <c r="WTD73" s="555"/>
      <c r="WTE73" s="555"/>
      <c r="WTF73" s="555"/>
      <c r="WTG73" s="555"/>
      <c r="WTH73" s="555"/>
      <c r="WTI73" s="555"/>
      <c r="WTJ73" s="555"/>
      <c r="WTK73" s="555"/>
      <c r="WTL73" s="555"/>
      <c r="WTM73" s="555"/>
      <c r="WTN73" s="555"/>
      <c r="WTO73" s="555"/>
      <c r="WTP73" s="555"/>
      <c r="WTQ73" s="555"/>
      <c r="WTR73" s="555"/>
      <c r="WTS73" s="555"/>
      <c r="WTT73" s="555"/>
      <c r="WTU73" s="555"/>
      <c r="WTV73" s="555"/>
      <c r="WTW73" s="555"/>
      <c r="WTX73" s="555"/>
      <c r="WTY73" s="555"/>
      <c r="WTZ73" s="555"/>
      <c r="WUA73" s="555"/>
      <c r="WUB73" s="555"/>
      <c r="WUC73" s="555"/>
      <c r="WUD73" s="555"/>
      <c r="WUE73" s="555"/>
      <c r="WUF73" s="555"/>
      <c r="WUG73" s="555"/>
      <c r="WUH73" s="555"/>
      <c r="WUI73" s="555"/>
      <c r="WUJ73" s="555"/>
      <c r="WUK73" s="555"/>
      <c r="WUL73" s="555"/>
      <c r="WUM73" s="555"/>
      <c r="WUN73" s="555"/>
      <c r="WUO73" s="555"/>
      <c r="WUP73" s="555"/>
      <c r="WUQ73" s="555"/>
      <c r="WUR73" s="555"/>
      <c r="WUS73" s="555"/>
      <c r="WUT73" s="555"/>
      <c r="WUU73" s="555"/>
      <c r="WUV73" s="555"/>
      <c r="WUW73" s="555"/>
      <c r="WUX73" s="555"/>
      <c r="WUY73" s="555"/>
      <c r="WUZ73" s="555"/>
      <c r="WVA73" s="555"/>
      <c r="WVB73" s="555"/>
      <c r="WVC73" s="555"/>
      <c r="WVD73" s="555"/>
      <c r="WVE73" s="555"/>
      <c r="WVF73" s="555"/>
      <c r="WVG73" s="555"/>
      <c r="WVH73" s="555"/>
      <c r="WVI73" s="555"/>
      <c r="WVJ73" s="555"/>
      <c r="WVK73" s="555"/>
      <c r="WVL73" s="555"/>
      <c r="WVM73" s="555"/>
      <c r="WVN73" s="555"/>
      <c r="WVO73" s="555"/>
      <c r="WVP73" s="555"/>
      <c r="WVQ73" s="555"/>
      <c r="WVR73" s="555"/>
      <c r="WVS73" s="555"/>
      <c r="WVT73" s="555"/>
      <c r="WVU73" s="555"/>
      <c r="WVV73" s="555"/>
      <c r="WVW73" s="555"/>
      <c r="WVX73" s="555"/>
      <c r="WVY73" s="555"/>
      <c r="WVZ73" s="555"/>
      <c r="WWA73" s="555"/>
      <c r="WWB73" s="555"/>
      <c r="WWC73" s="555"/>
      <c r="WWD73" s="555"/>
      <c r="WWE73" s="555"/>
      <c r="WWF73" s="555"/>
      <c r="WWG73" s="555"/>
      <c r="WWH73" s="555"/>
      <c r="WWI73" s="555"/>
      <c r="WWJ73" s="555"/>
      <c r="WWK73" s="555"/>
      <c r="WWL73" s="555"/>
      <c r="WWM73" s="555"/>
      <c r="WWN73" s="555"/>
      <c r="WWO73" s="555"/>
      <c r="WWP73" s="555"/>
      <c r="WWQ73" s="555"/>
      <c r="WWR73" s="555"/>
      <c r="WWS73" s="555"/>
      <c r="WWT73" s="555"/>
      <c r="WWU73" s="555"/>
      <c r="WWV73" s="555"/>
      <c r="WWW73" s="555"/>
      <c r="WWX73" s="555"/>
      <c r="WWY73" s="555"/>
      <c r="WWZ73" s="555"/>
      <c r="WXA73" s="555"/>
      <c r="WXB73" s="555"/>
      <c r="WXC73" s="555"/>
      <c r="WXD73" s="555"/>
      <c r="WXE73" s="555"/>
      <c r="WXF73" s="555"/>
      <c r="WXG73" s="555"/>
      <c r="WXH73" s="555"/>
      <c r="WXI73" s="555"/>
      <c r="WXJ73" s="555"/>
      <c r="WXK73" s="555"/>
      <c r="WXL73" s="555"/>
      <c r="WXM73" s="555"/>
      <c r="WXN73" s="555"/>
      <c r="WXO73" s="555"/>
      <c r="WXP73" s="555"/>
      <c r="WXQ73" s="555"/>
      <c r="WXR73" s="555"/>
      <c r="WXS73" s="555"/>
      <c r="WXT73" s="555"/>
      <c r="WXU73" s="555"/>
      <c r="WXV73" s="555"/>
      <c r="WXW73" s="555"/>
      <c r="WXX73" s="555"/>
      <c r="WXY73" s="555"/>
      <c r="WXZ73" s="555"/>
      <c r="WYA73" s="555"/>
      <c r="WYB73" s="555"/>
      <c r="WYC73" s="555"/>
      <c r="WYD73" s="555"/>
      <c r="WYE73" s="555"/>
      <c r="WYF73" s="555"/>
      <c r="WYG73" s="555"/>
      <c r="WYH73" s="555"/>
      <c r="WYI73" s="555"/>
      <c r="WYJ73" s="555"/>
      <c r="WYK73" s="555"/>
      <c r="WYL73" s="555"/>
      <c r="WYM73" s="555"/>
      <c r="WYN73" s="555"/>
      <c r="WYO73" s="555"/>
      <c r="WYP73" s="555"/>
      <c r="WYQ73" s="555"/>
      <c r="WYR73" s="555"/>
      <c r="WYS73" s="555"/>
      <c r="WYT73" s="555"/>
      <c r="WYU73" s="555"/>
      <c r="WYV73" s="555"/>
      <c r="WYW73" s="555"/>
      <c r="WYX73" s="555"/>
      <c r="WYY73" s="555"/>
      <c r="WYZ73" s="555"/>
      <c r="WZA73" s="555"/>
      <c r="WZB73" s="555"/>
      <c r="WZC73" s="555"/>
      <c r="WZD73" s="555"/>
      <c r="WZE73" s="555"/>
      <c r="WZF73" s="555"/>
      <c r="WZG73" s="555"/>
      <c r="WZH73" s="555"/>
      <c r="WZI73" s="555"/>
      <c r="WZJ73" s="555"/>
      <c r="WZK73" s="555"/>
      <c r="WZL73" s="555"/>
      <c r="WZM73" s="555"/>
      <c r="WZN73" s="555"/>
      <c r="WZO73" s="555"/>
      <c r="WZP73" s="555"/>
      <c r="WZQ73" s="555"/>
      <c r="WZR73" s="555"/>
      <c r="WZS73" s="555"/>
      <c r="WZT73" s="555"/>
      <c r="WZU73" s="555"/>
      <c r="WZV73" s="555"/>
      <c r="WZW73" s="555"/>
      <c r="WZX73" s="555"/>
      <c r="WZY73" s="555"/>
      <c r="WZZ73" s="555"/>
      <c r="XAA73" s="555"/>
      <c r="XAB73" s="555"/>
      <c r="XAC73" s="555"/>
      <c r="XAD73" s="555"/>
      <c r="XAE73" s="555"/>
      <c r="XAF73" s="555"/>
      <c r="XAG73" s="555"/>
      <c r="XAH73" s="555"/>
      <c r="XAI73" s="555"/>
      <c r="XAJ73" s="555"/>
      <c r="XAK73" s="555"/>
      <c r="XAL73" s="555"/>
      <c r="XAM73" s="555"/>
      <c r="XAN73" s="555"/>
      <c r="XAO73" s="555"/>
      <c r="XAP73" s="555"/>
      <c r="XAQ73" s="555"/>
      <c r="XAR73" s="555"/>
      <c r="XAS73" s="555"/>
      <c r="XAT73" s="555"/>
      <c r="XAU73" s="555"/>
      <c r="XAV73" s="555"/>
      <c r="XAW73" s="555"/>
      <c r="XAX73" s="555"/>
      <c r="XAY73" s="555"/>
      <c r="XAZ73" s="555"/>
      <c r="XBA73" s="555"/>
      <c r="XBB73" s="555"/>
      <c r="XBC73" s="555"/>
      <c r="XBD73" s="555"/>
      <c r="XBE73" s="555"/>
      <c r="XBF73" s="555"/>
      <c r="XBG73" s="555"/>
      <c r="XBH73" s="555"/>
      <c r="XBI73" s="555"/>
      <c r="XBJ73" s="555"/>
      <c r="XBK73" s="555"/>
      <c r="XBL73" s="555"/>
      <c r="XBM73" s="555"/>
      <c r="XBN73" s="555"/>
      <c r="XBO73" s="555"/>
      <c r="XBP73" s="555"/>
      <c r="XBQ73" s="555"/>
      <c r="XBR73" s="555"/>
      <c r="XBS73" s="555"/>
      <c r="XBT73" s="555"/>
      <c r="XBU73" s="555"/>
      <c r="XBV73" s="555"/>
      <c r="XBW73" s="555"/>
      <c r="XBX73" s="555"/>
      <c r="XBY73" s="555"/>
      <c r="XBZ73" s="555"/>
      <c r="XCA73" s="555"/>
      <c r="XCB73" s="555"/>
      <c r="XCC73" s="555"/>
      <c r="XCD73" s="555"/>
      <c r="XCE73" s="555"/>
      <c r="XCF73" s="555"/>
      <c r="XCG73" s="555"/>
      <c r="XCH73" s="555"/>
      <c r="XCI73" s="555"/>
      <c r="XCJ73" s="555"/>
      <c r="XCK73" s="555"/>
      <c r="XCL73" s="555"/>
      <c r="XCM73" s="555"/>
      <c r="XCN73" s="555"/>
      <c r="XCO73" s="555"/>
      <c r="XCP73" s="555"/>
      <c r="XCQ73" s="555"/>
      <c r="XCR73" s="555"/>
      <c r="XCS73" s="555"/>
      <c r="XCT73" s="555"/>
      <c r="XCU73" s="555"/>
      <c r="XCV73" s="555"/>
      <c r="XCW73" s="555"/>
      <c r="XCX73" s="555"/>
      <c r="XCY73" s="555"/>
      <c r="XCZ73" s="555"/>
      <c r="XDA73" s="555"/>
      <c r="XDB73" s="555"/>
      <c r="XDC73" s="555"/>
      <c r="XDD73" s="555"/>
      <c r="XDE73" s="555"/>
      <c r="XDF73" s="555"/>
      <c r="XDG73" s="555"/>
      <c r="XDH73" s="555"/>
      <c r="XDI73" s="555"/>
      <c r="XDJ73" s="555"/>
      <c r="XDK73" s="555"/>
      <c r="XDL73" s="555"/>
      <c r="XDM73" s="555"/>
      <c r="XDN73" s="555"/>
      <c r="XDO73" s="555"/>
      <c r="XDP73" s="555"/>
      <c r="XDQ73" s="555"/>
      <c r="XDR73" s="555"/>
      <c r="XDS73" s="555"/>
      <c r="XDT73" s="555"/>
      <c r="XDU73" s="555"/>
      <c r="XDV73" s="555"/>
      <c r="XDW73" s="555"/>
      <c r="XDX73" s="555"/>
      <c r="XDY73" s="555"/>
      <c r="XDZ73" s="555"/>
      <c r="XEA73" s="555"/>
      <c r="XEB73" s="555"/>
      <c r="XEC73" s="555"/>
      <c r="XED73" s="555"/>
      <c r="XEE73" s="555"/>
      <c r="XEF73" s="555"/>
      <c r="XEG73" s="555"/>
      <c r="XEH73" s="555"/>
      <c r="XEI73" s="555"/>
      <c r="XEJ73" s="555"/>
      <c r="XEK73" s="555"/>
      <c r="XEL73" s="555"/>
      <c r="XEM73" s="555"/>
      <c r="XEN73" s="555"/>
      <c r="XEO73" s="555"/>
      <c r="XEP73" s="555"/>
      <c r="XEQ73" s="555"/>
    </row>
    <row r="75" spans="1:16371" ht="25.5" x14ac:dyDescent="0.25">
      <c r="B75" s="65" t="s">
        <v>33</v>
      </c>
      <c r="C75" s="65" t="s">
        <v>18</v>
      </c>
      <c r="D75" s="856" t="s">
        <v>3</v>
      </c>
      <c r="E75" s="856"/>
    </row>
    <row r="76" spans="1:16371" ht="62.25" customHeight="1" x14ac:dyDescent="0.25">
      <c r="B76" s="306" t="s">
        <v>112</v>
      </c>
      <c r="C76" s="489" t="s">
        <v>124</v>
      </c>
      <c r="D76" s="761" t="s">
        <v>247</v>
      </c>
      <c r="E76" s="761"/>
    </row>
    <row r="78" spans="1:16371" ht="18.75" customHeight="1" x14ac:dyDescent="0.25">
      <c r="B78" s="750" t="s">
        <v>56</v>
      </c>
      <c r="C78" s="751"/>
      <c r="D78" s="751"/>
      <c r="E78" s="751"/>
      <c r="F78" s="751"/>
      <c r="G78" s="751"/>
      <c r="H78" s="751"/>
      <c r="I78" s="751"/>
      <c r="J78" s="751"/>
      <c r="K78" s="751"/>
      <c r="L78" s="751"/>
      <c r="M78" s="751"/>
      <c r="N78" s="751"/>
      <c r="O78" s="751"/>
      <c r="P78" s="751"/>
    </row>
    <row r="79" spans="1:16371" ht="13.5" thickBot="1" x14ac:dyDescent="0.3"/>
    <row r="80" spans="1:16371" ht="16.5" customHeight="1" thickBot="1" x14ac:dyDescent="0.3">
      <c r="B80" s="752" t="s">
        <v>48</v>
      </c>
      <c r="C80" s="753"/>
      <c r="D80" s="753"/>
      <c r="E80" s="753"/>
      <c r="F80" s="753"/>
      <c r="G80" s="753"/>
      <c r="H80" s="753"/>
      <c r="I80" s="753"/>
      <c r="J80" s="753"/>
      <c r="K80" s="753"/>
      <c r="L80" s="753"/>
      <c r="M80" s="753"/>
      <c r="N80" s="754"/>
    </row>
    <row r="81" spans="1:45" ht="13.5" thickBot="1" x14ac:dyDescent="0.3"/>
    <row r="82" spans="1:45" ht="51" x14ac:dyDescent="0.25">
      <c r="B82" s="66" t="s">
        <v>132</v>
      </c>
      <c r="C82" s="66" t="s">
        <v>133</v>
      </c>
      <c r="D82" s="108" t="s">
        <v>134</v>
      </c>
      <c r="E82" s="66" t="s">
        <v>41</v>
      </c>
      <c r="F82" s="108" t="s">
        <v>22</v>
      </c>
      <c r="G82" s="108" t="s">
        <v>90</v>
      </c>
      <c r="H82" s="97" t="s">
        <v>17</v>
      </c>
      <c r="I82" s="66" t="s">
        <v>10</v>
      </c>
      <c r="J82" s="97" t="s">
        <v>31</v>
      </c>
      <c r="K82" s="97" t="s">
        <v>53</v>
      </c>
      <c r="L82" s="97" t="s">
        <v>20</v>
      </c>
      <c r="M82" s="135" t="s">
        <v>26</v>
      </c>
      <c r="N82" s="97" t="s">
        <v>135</v>
      </c>
      <c r="O82" s="97" t="s">
        <v>35</v>
      </c>
      <c r="P82" s="136" t="s">
        <v>11</v>
      </c>
      <c r="Q82" s="440" t="s">
        <v>19</v>
      </c>
    </row>
    <row r="83" spans="1:45" s="270" customFormat="1" x14ac:dyDescent="0.25">
      <c r="A83" s="143">
        <v>1</v>
      </c>
      <c r="B83" s="68" t="s">
        <v>158</v>
      </c>
      <c r="C83" s="69"/>
      <c r="D83" s="170"/>
      <c r="E83" s="70"/>
      <c r="F83" s="117"/>
      <c r="G83" s="158"/>
      <c r="H83" s="138"/>
      <c r="I83" s="71"/>
      <c r="J83" s="103"/>
      <c r="K83" s="103"/>
      <c r="L83" s="103"/>
      <c r="M83" s="139"/>
      <c r="N83" s="139">
        <f>+M83*G83</f>
        <v>0</v>
      </c>
      <c r="O83" s="140"/>
      <c r="P83" s="140"/>
      <c r="Q83" s="441"/>
      <c r="R83" s="610"/>
      <c r="S83" s="610"/>
      <c r="T83" s="610"/>
      <c r="U83" s="610"/>
      <c r="V83" s="610"/>
      <c r="W83" s="610"/>
      <c r="X83" s="610"/>
      <c r="Y83" s="610"/>
      <c r="Z83" s="610"/>
      <c r="AA83" s="495"/>
      <c r="AB83" s="495"/>
      <c r="AC83" s="495"/>
      <c r="AD83" s="611"/>
      <c r="AE83" s="611"/>
      <c r="AF83" s="611"/>
      <c r="AG83" s="611"/>
      <c r="AH83" s="611"/>
      <c r="AI83" s="611"/>
      <c r="AJ83" s="611"/>
      <c r="AK83" s="611"/>
      <c r="AL83" s="611"/>
      <c r="AM83" s="611"/>
      <c r="AN83" s="611"/>
      <c r="AO83" s="611"/>
      <c r="AP83" s="611"/>
      <c r="AQ83" s="611"/>
      <c r="AR83" s="611"/>
      <c r="AS83" s="611"/>
    </row>
    <row r="84" spans="1:45" s="270" customFormat="1" x14ac:dyDescent="0.25">
      <c r="A84" s="143">
        <f>+A83+1</f>
        <v>2</v>
      </c>
      <c r="B84" s="68" t="s">
        <v>158</v>
      </c>
      <c r="C84" s="69"/>
      <c r="D84" s="170"/>
      <c r="E84" s="70"/>
      <c r="F84" s="117"/>
      <c r="G84" s="117"/>
      <c r="H84" s="137"/>
      <c r="I84" s="71"/>
      <c r="J84" s="103"/>
      <c r="K84" s="103"/>
      <c r="L84" s="103"/>
      <c r="M84" s="139"/>
      <c r="N84" s="139"/>
      <c r="O84" s="140"/>
      <c r="P84" s="140"/>
      <c r="Q84" s="441"/>
      <c r="R84" s="610"/>
      <c r="S84" s="610"/>
      <c r="T84" s="610"/>
      <c r="U84" s="610"/>
      <c r="V84" s="610"/>
      <c r="W84" s="610"/>
      <c r="X84" s="610"/>
      <c r="Y84" s="610"/>
      <c r="Z84" s="610"/>
      <c r="AA84" s="495"/>
      <c r="AB84" s="495"/>
      <c r="AC84" s="495"/>
      <c r="AD84" s="611"/>
      <c r="AE84" s="611"/>
      <c r="AF84" s="611"/>
      <c r="AG84" s="611"/>
      <c r="AH84" s="611"/>
      <c r="AI84" s="611"/>
      <c r="AJ84" s="611"/>
      <c r="AK84" s="611"/>
      <c r="AL84" s="611"/>
      <c r="AM84" s="611"/>
      <c r="AN84" s="611"/>
      <c r="AO84" s="611"/>
      <c r="AP84" s="611"/>
      <c r="AQ84" s="611"/>
      <c r="AR84" s="611"/>
      <c r="AS84" s="611"/>
    </row>
    <row r="85" spans="1:45" s="270" customFormat="1" x14ac:dyDescent="0.25">
      <c r="A85" s="143"/>
      <c r="B85" s="72" t="s">
        <v>16</v>
      </c>
      <c r="C85" s="69"/>
      <c r="D85" s="170"/>
      <c r="E85" s="70"/>
      <c r="F85" s="117"/>
      <c r="G85" s="117"/>
      <c r="H85" s="137"/>
      <c r="I85" s="71"/>
      <c r="J85" s="103"/>
      <c r="K85" s="119">
        <f>SUM(K83:K84)</f>
        <v>0</v>
      </c>
      <c r="L85" s="119">
        <f>SUM(L83:L84)</f>
        <v>0</v>
      </c>
      <c r="M85" s="142">
        <f>SUM(M83:M84)</f>
        <v>0</v>
      </c>
      <c r="N85" s="119">
        <f>SUM(N83:N84)</f>
        <v>0</v>
      </c>
      <c r="O85" s="140"/>
      <c r="P85" s="140"/>
      <c r="Q85" s="442"/>
      <c r="R85" s="495"/>
      <c r="S85" s="495"/>
      <c r="T85" s="495"/>
      <c r="U85" s="495"/>
      <c r="V85" s="495"/>
      <c r="W85" s="495"/>
      <c r="X85" s="495"/>
      <c r="Y85" s="495"/>
      <c r="Z85" s="495"/>
      <c r="AA85" s="495"/>
      <c r="AB85" s="495"/>
      <c r="AC85" s="495"/>
      <c r="AD85" s="611"/>
      <c r="AE85" s="611"/>
      <c r="AF85" s="611"/>
      <c r="AG85" s="611"/>
      <c r="AH85" s="611"/>
      <c r="AI85" s="611"/>
      <c r="AJ85" s="611"/>
      <c r="AK85" s="611"/>
      <c r="AL85" s="611"/>
      <c r="AM85" s="611"/>
      <c r="AN85" s="611"/>
      <c r="AO85" s="611"/>
      <c r="AP85" s="611"/>
      <c r="AQ85" s="611"/>
      <c r="AR85" s="611"/>
      <c r="AS85" s="611"/>
    </row>
    <row r="86" spans="1:45" ht="13.5" thickBot="1" x14ac:dyDescent="0.3">
      <c r="B86" s="156"/>
      <c r="C86" s="156"/>
      <c r="D86" s="109"/>
      <c r="E86" s="154"/>
      <c r="F86" s="109"/>
      <c r="G86" s="109"/>
      <c r="H86" s="99"/>
      <c r="I86" s="156"/>
      <c r="J86" s="99"/>
      <c r="K86" s="99"/>
      <c r="L86" s="99"/>
      <c r="M86" s="99"/>
      <c r="N86" s="99"/>
      <c r="O86" s="99"/>
      <c r="P86" s="99"/>
    </row>
    <row r="87" spans="1:45" ht="26.25" thickBot="1" x14ac:dyDescent="0.3">
      <c r="B87" s="73" t="s">
        <v>32</v>
      </c>
      <c r="C87" s="74">
        <f>+K85</f>
        <v>0</v>
      </c>
      <c r="H87" s="104"/>
      <c r="I87" s="159"/>
      <c r="J87" s="104"/>
      <c r="K87" s="104"/>
      <c r="L87" s="104"/>
      <c r="M87" s="104"/>
      <c r="N87" s="99"/>
      <c r="O87" s="99"/>
      <c r="P87" s="99"/>
    </row>
    <row r="89" spans="1:45" ht="25.5" x14ac:dyDescent="0.25">
      <c r="B89" s="432" t="s">
        <v>44</v>
      </c>
      <c r="C89" s="65" t="s">
        <v>45</v>
      </c>
      <c r="D89" s="65" t="s">
        <v>144</v>
      </c>
      <c r="E89" s="65" t="s">
        <v>49</v>
      </c>
    </row>
    <row r="90" spans="1:45" x14ac:dyDescent="0.25">
      <c r="B90" s="433" t="s">
        <v>113</v>
      </c>
      <c r="C90" s="81">
        <v>20</v>
      </c>
      <c r="D90" s="81">
        <v>0</v>
      </c>
      <c r="E90" s="747">
        <f>+D90+D91+D92</f>
        <v>0</v>
      </c>
    </row>
    <row r="91" spans="1:45" x14ac:dyDescent="0.25">
      <c r="B91" s="433" t="s">
        <v>114</v>
      </c>
      <c r="C91" s="150">
        <v>30</v>
      </c>
      <c r="D91" s="81">
        <v>0</v>
      </c>
      <c r="E91" s="747"/>
    </row>
    <row r="92" spans="1:45" x14ac:dyDescent="0.25">
      <c r="B92" s="433" t="s">
        <v>115</v>
      </c>
      <c r="C92" s="81">
        <v>40</v>
      </c>
      <c r="D92" s="81">
        <v>0</v>
      </c>
      <c r="E92" s="747"/>
    </row>
    <row r="94" spans="1:45" ht="13.5" thickBot="1" x14ac:dyDescent="0.3"/>
    <row r="95" spans="1:45" ht="23.25" customHeight="1" thickBot="1" x14ac:dyDescent="0.3">
      <c r="B95" s="752" t="s">
        <v>46</v>
      </c>
      <c r="C95" s="753"/>
      <c r="D95" s="753"/>
      <c r="E95" s="753"/>
      <c r="F95" s="753"/>
      <c r="G95" s="753"/>
      <c r="H95" s="753"/>
      <c r="I95" s="753"/>
      <c r="J95" s="753"/>
      <c r="K95" s="753"/>
      <c r="L95" s="753"/>
      <c r="M95" s="753"/>
      <c r="N95" s="754"/>
    </row>
    <row r="96" spans="1:45" ht="13.5" thickBot="1" x14ac:dyDescent="0.3"/>
    <row r="97" spans="2:17" ht="53.25" customHeight="1" thickBot="1" x14ac:dyDescent="0.3">
      <c r="B97" s="766" t="s">
        <v>0</v>
      </c>
      <c r="C97" s="774" t="s">
        <v>38</v>
      </c>
      <c r="D97" s="774" t="s">
        <v>39</v>
      </c>
      <c r="E97" s="774" t="s">
        <v>102</v>
      </c>
      <c r="F97" s="774" t="s">
        <v>104</v>
      </c>
      <c r="G97" s="774" t="s">
        <v>105</v>
      </c>
      <c r="H97" s="774" t="s">
        <v>106</v>
      </c>
      <c r="I97" s="829" t="s">
        <v>103</v>
      </c>
      <c r="J97" s="849" t="s">
        <v>107</v>
      </c>
      <c r="K97" s="850"/>
      <c r="L97" s="851"/>
      <c r="M97" s="148" t="s">
        <v>111</v>
      </c>
      <c r="N97" s="100" t="s">
        <v>147</v>
      </c>
      <c r="O97" s="100" t="s">
        <v>148</v>
      </c>
      <c r="P97" s="818" t="s">
        <v>3</v>
      </c>
      <c r="Q97" s="819"/>
    </row>
    <row r="98" spans="2:17" ht="27" customHeight="1" thickBot="1" x14ac:dyDescent="0.3">
      <c r="B98" s="767"/>
      <c r="C98" s="775"/>
      <c r="D98" s="775"/>
      <c r="E98" s="775"/>
      <c r="F98" s="775"/>
      <c r="G98" s="775"/>
      <c r="H98" s="775"/>
      <c r="I98" s="830"/>
      <c r="J98" s="454" t="s">
        <v>108</v>
      </c>
      <c r="K98" s="455" t="s">
        <v>109</v>
      </c>
      <c r="L98" s="456" t="s">
        <v>110</v>
      </c>
      <c r="M98" s="447"/>
      <c r="N98" s="101"/>
      <c r="O98" s="101"/>
      <c r="P98" s="450"/>
      <c r="Q98" s="451"/>
    </row>
    <row r="99" spans="2:17" ht="38.25" x14ac:dyDescent="0.25">
      <c r="B99" s="444" t="s">
        <v>146</v>
      </c>
      <c r="C99" s="329" t="s">
        <v>214</v>
      </c>
      <c r="D99" s="106">
        <v>0</v>
      </c>
      <c r="E99" s="169">
        <v>0</v>
      </c>
      <c r="F99" s="169">
        <v>0</v>
      </c>
      <c r="G99" s="106"/>
      <c r="H99" s="91"/>
      <c r="I99" s="153"/>
      <c r="J99" s="91"/>
      <c r="K99" s="174"/>
      <c r="L99" s="85"/>
      <c r="M99" s="91"/>
      <c r="N99" s="91"/>
      <c r="O99" s="91"/>
      <c r="P99" s="764"/>
      <c r="Q99" s="764"/>
    </row>
    <row r="100" spans="2:17" ht="38.25" x14ac:dyDescent="0.25">
      <c r="B100" s="445" t="s">
        <v>119</v>
      </c>
      <c r="C100" s="111" t="str">
        <f>+C99</f>
        <v>1/1000</v>
      </c>
      <c r="D100" s="122">
        <v>0</v>
      </c>
      <c r="E100" s="81">
        <v>0</v>
      </c>
      <c r="F100" s="523">
        <v>0</v>
      </c>
      <c r="G100" s="122"/>
      <c r="H100" s="90"/>
      <c r="I100" s="150"/>
      <c r="J100" s="90"/>
      <c r="K100" s="113"/>
      <c r="L100" s="86"/>
      <c r="M100" s="90"/>
      <c r="N100" s="90"/>
      <c r="O100" s="90"/>
      <c r="P100" s="90"/>
      <c r="Q100" s="90"/>
    </row>
    <row r="101" spans="2:17" ht="34.5" customHeight="1" thickBot="1" x14ac:dyDescent="0.3">
      <c r="B101" s="446" t="s">
        <v>120</v>
      </c>
      <c r="C101" s="452" t="s">
        <v>220</v>
      </c>
      <c r="D101" s="171">
        <v>0</v>
      </c>
      <c r="E101" s="83">
        <v>0</v>
      </c>
      <c r="F101" s="83">
        <v>0</v>
      </c>
      <c r="G101" s="171"/>
      <c r="H101" s="87"/>
      <c r="I101" s="295"/>
      <c r="J101" s="87"/>
      <c r="K101" s="296"/>
      <c r="L101" s="296"/>
      <c r="M101" s="87"/>
      <c r="N101" s="87"/>
      <c r="O101" s="87"/>
      <c r="P101" s="764"/>
      <c r="Q101" s="764"/>
    </row>
    <row r="103" spans="2:17" ht="13.5" thickBot="1" x14ac:dyDescent="0.3"/>
    <row r="104" spans="2:17" ht="26.25" thickBot="1" x14ac:dyDescent="0.3">
      <c r="B104" s="422" t="s">
        <v>33</v>
      </c>
      <c r="C104" s="330" t="s">
        <v>44</v>
      </c>
      <c r="D104" s="77" t="s">
        <v>45</v>
      </c>
      <c r="E104" s="57" t="s">
        <v>144</v>
      </c>
      <c r="F104" s="55" t="s">
        <v>50</v>
      </c>
      <c r="G104" s="448"/>
    </row>
    <row r="105" spans="2:17" ht="121.5" customHeight="1" x14ac:dyDescent="0.25">
      <c r="B105" s="776" t="s">
        <v>47</v>
      </c>
      <c r="C105" s="297" t="s">
        <v>219</v>
      </c>
      <c r="D105" s="169">
        <v>25</v>
      </c>
      <c r="E105" s="59"/>
      <c r="F105" s="779">
        <f>+E105+E106+E107</f>
        <v>0</v>
      </c>
      <c r="G105" s="449"/>
    </row>
    <row r="106" spans="2:17" ht="84" customHeight="1" x14ac:dyDescent="0.25">
      <c r="B106" s="777"/>
      <c r="C106" s="298" t="s">
        <v>117</v>
      </c>
      <c r="D106" s="111">
        <v>25</v>
      </c>
      <c r="E106" s="61"/>
      <c r="F106" s="780"/>
      <c r="G106" s="449"/>
    </row>
    <row r="107" spans="2:17" ht="76.5" customHeight="1" thickBot="1" x14ac:dyDescent="0.3">
      <c r="B107" s="778"/>
      <c r="C107" s="299" t="s">
        <v>118</v>
      </c>
      <c r="D107" s="83">
        <v>10</v>
      </c>
      <c r="E107" s="63"/>
      <c r="F107" s="781"/>
      <c r="G107" s="449"/>
    </row>
    <row r="111" spans="2:17" x14ac:dyDescent="0.25">
      <c r="B111" s="418" t="s">
        <v>51</v>
      </c>
    </row>
    <row r="112" spans="2:17" ht="13.5" thickBot="1" x14ac:dyDescent="0.3"/>
    <row r="113" spans="2:5" ht="25.5" x14ac:dyDescent="0.25">
      <c r="B113" s="423" t="s">
        <v>33</v>
      </c>
      <c r="C113" s="331" t="s">
        <v>52</v>
      </c>
      <c r="D113" s="332" t="s">
        <v>145</v>
      </c>
      <c r="E113" s="303" t="s">
        <v>16</v>
      </c>
    </row>
    <row r="114" spans="2:5" ht="38.25" x14ac:dyDescent="0.25">
      <c r="B114" s="304" t="s">
        <v>200</v>
      </c>
      <c r="C114" s="333">
        <v>40</v>
      </c>
      <c r="D114" s="62">
        <f>+E90</f>
        <v>0</v>
      </c>
      <c r="E114" s="748">
        <f>+D114+D115</f>
        <v>0</v>
      </c>
    </row>
    <row r="115" spans="2:5" ht="105" customHeight="1" thickBot="1" x14ac:dyDescent="0.3">
      <c r="B115" s="305" t="s">
        <v>201</v>
      </c>
      <c r="C115" s="334">
        <v>60</v>
      </c>
      <c r="D115" s="82">
        <f>+F105</f>
        <v>0</v>
      </c>
      <c r="E115" s="749"/>
    </row>
  </sheetData>
  <sheetProtection algorithmName="SHA-512" hashValue="tV73qXi4qAicUFRPCAgoGe/sDtUFVVKFZ33/03xGdrlSk0z40R0H2jXbbDbG8lKLJFbP/sufEpuZ0y76f31yyg==" saltValue="5v2TudQfKjx10toYuCDUMA==" spinCount="100000" sheet="1" objects="1" scenarios="1"/>
  <mergeCells count="65">
    <mergeCell ref="B54:D54"/>
    <mergeCell ref="B55:D55"/>
    <mergeCell ref="B97:B98"/>
    <mergeCell ref="C97:C98"/>
    <mergeCell ref="D97:D98"/>
    <mergeCell ref="C61:C62"/>
    <mergeCell ref="D61:D62"/>
    <mergeCell ref="B73:Q73"/>
    <mergeCell ref="B61:B62"/>
    <mergeCell ref="H61:H62"/>
    <mergeCell ref="P71:Q71"/>
    <mergeCell ref="P70:Q70"/>
    <mergeCell ref="E61:E62"/>
    <mergeCell ref="F61:F62"/>
    <mergeCell ref="G61:G62"/>
    <mergeCell ref="P63:Q63"/>
    <mergeCell ref="P64:Q64"/>
    <mergeCell ref="P65:Q65"/>
    <mergeCell ref="P66:Q66"/>
    <mergeCell ref="I61:I62"/>
    <mergeCell ref="O61:O62"/>
    <mergeCell ref="P61:Q62"/>
    <mergeCell ref="J61:L61"/>
    <mergeCell ref="M61:M62"/>
    <mergeCell ref="N61:N62"/>
    <mergeCell ref="Q39:Q41"/>
    <mergeCell ref="A22:D22"/>
    <mergeCell ref="P99:Q99"/>
    <mergeCell ref="P101:Q101"/>
    <mergeCell ref="B105:B107"/>
    <mergeCell ref="F105:F107"/>
    <mergeCell ref="D75:E75"/>
    <mergeCell ref="D76:E76"/>
    <mergeCell ref="C48:N48"/>
    <mergeCell ref="B50:Q50"/>
    <mergeCell ref="O52:P52"/>
    <mergeCell ref="O53:P53"/>
    <mergeCell ref="B59:Q59"/>
    <mergeCell ref="P67:Q67"/>
    <mergeCell ref="P68:Q68"/>
    <mergeCell ref="P69:Q69"/>
    <mergeCell ref="E114:E115"/>
    <mergeCell ref="B78:P78"/>
    <mergeCell ref="B80:N80"/>
    <mergeCell ref="E90:E92"/>
    <mergeCell ref="B95:N95"/>
    <mergeCell ref="J97:L97"/>
    <mergeCell ref="P97:Q97"/>
    <mergeCell ref="G97:G98"/>
    <mergeCell ref="H97:H98"/>
    <mergeCell ref="I97:I98"/>
    <mergeCell ref="E97:E98"/>
    <mergeCell ref="F97:F98"/>
    <mergeCell ref="C10:E10"/>
    <mergeCell ref="B13:C17"/>
    <mergeCell ref="B18:C18"/>
    <mergeCell ref="B44:B45"/>
    <mergeCell ref="C44:C45"/>
    <mergeCell ref="D44:E44"/>
    <mergeCell ref="C9:N9"/>
    <mergeCell ref="B2:Q2"/>
    <mergeCell ref="B4:Q4"/>
    <mergeCell ref="C6:N6"/>
    <mergeCell ref="C7:N7"/>
    <mergeCell ref="C8:N8"/>
  </mergeCells>
  <dataValidations disablePrompts="1" count="2">
    <dataValidation type="list" allowBlank="1" showInputMessage="1" showErrorMessage="1" sqref="WVE983031 A65527 IS65527 SO65527 ACK65527 AMG65527 AWC65527 BFY65527 BPU65527 BZQ65527 CJM65527 CTI65527 DDE65527 DNA65527 DWW65527 EGS65527 EQO65527 FAK65527 FKG65527 FUC65527 GDY65527 GNU65527 GXQ65527 HHM65527 HRI65527 IBE65527 ILA65527 IUW65527 JES65527 JOO65527 JYK65527 KIG65527 KSC65527 LBY65527 LLU65527 LVQ65527 MFM65527 MPI65527 MZE65527 NJA65527 NSW65527 OCS65527 OMO65527 OWK65527 PGG65527 PQC65527 PZY65527 QJU65527 QTQ65527 RDM65527 RNI65527 RXE65527 SHA65527 SQW65527 TAS65527 TKO65527 TUK65527 UEG65527 UOC65527 UXY65527 VHU65527 VRQ65527 WBM65527 WLI65527 WVE65527 A131063 IS131063 SO131063 ACK131063 AMG131063 AWC131063 BFY131063 BPU131063 BZQ131063 CJM131063 CTI131063 DDE131063 DNA131063 DWW131063 EGS131063 EQO131063 FAK131063 FKG131063 FUC131063 GDY131063 GNU131063 GXQ131063 HHM131063 HRI131063 IBE131063 ILA131063 IUW131063 JES131063 JOO131063 JYK131063 KIG131063 KSC131063 LBY131063 LLU131063 LVQ131063 MFM131063 MPI131063 MZE131063 NJA131063 NSW131063 OCS131063 OMO131063 OWK131063 PGG131063 PQC131063 PZY131063 QJU131063 QTQ131063 RDM131063 RNI131063 RXE131063 SHA131063 SQW131063 TAS131063 TKO131063 TUK131063 UEG131063 UOC131063 UXY131063 VHU131063 VRQ131063 WBM131063 WLI131063 WVE131063 A196599 IS196599 SO196599 ACK196599 AMG196599 AWC196599 BFY196599 BPU196599 BZQ196599 CJM196599 CTI196599 DDE196599 DNA196599 DWW196599 EGS196599 EQO196599 FAK196599 FKG196599 FUC196599 GDY196599 GNU196599 GXQ196599 HHM196599 HRI196599 IBE196599 ILA196599 IUW196599 JES196599 JOO196599 JYK196599 KIG196599 KSC196599 LBY196599 LLU196599 LVQ196599 MFM196599 MPI196599 MZE196599 NJA196599 NSW196599 OCS196599 OMO196599 OWK196599 PGG196599 PQC196599 PZY196599 QJU196599 QTQ196599 RDM196599 RNI196599 RXE196599 SHA196599 SQW196599 TAS196599 TKO196599 TUK196599 UEG196599 UOC196599 UXY196599 VHU196599 VRQ196599 WBM196599 WLI196599 WVE196599 A262135 IS262135 SO262135 ACK262135 AMG262135 AWC262135 BFY262135 BPU262135 BZQ262135 CJM262135 CTI262135 DDE262135 DNA262135 DWW262135 EGS262135 EQO262135 FAK262135 FKG262135 FUC262135 GDY262135 GNU262135 GXQ262135 HHM262135 HRI262135 IBE262135 ILA262135 IUW262135 JES262135 JOO262135 JYK262135 KIG262135 KSC262135 LBY262135 LLU262135 LVQ262135 MFM262135 MPI262135 MZE262135 NJA262135 NSW262135 OCS262135 OMO262135 OWK262135 PGG262135 PQC262135 PZY262135 QJU262135 QTQ262135 RDM262135 RNI262135 RXE262135 SHA262135 SQW262135 TAS262135 TKO262135 TUK262135 UEG262135 UOC262135 UXY262135 VHU262135 VRQ262135 WBM262135 WLI262135 WVE262135 A327671 IS327671 SO327671 ACK327671 AMG327671 AWC327671 BFY327671 BPU327671 BZQ327671 CJM327671 CTI327671 DDE327671 DNA327671 DWW327671 EGS327671 EQO327671 FAK327671 FKG327671 FUC327671 GDY327671 GNU327671 GXQ327671 HHM327671 HRI327671 IBE327671 ILA327671 IUW327671 JES327671 JOO327671 JYK327671 KIG327671 KSC327671 LBY327671 LLU327671 LVQ327671 MFM327671 MPI327671 MZE327671 NJA327671 NSW327671 OCS327671 OMO327671 OWK327671 PGG327671 PQC327671 PZY327671 QJU327671 QTQ327671 RDM327671 RNI327671 RXE327671 SHA327671 SQW327671 TAS327671 TKO327671 TUK327671 UEG327671 UOC327671 UXY327671 VHU327671 VRQ327671 WBM327671 WLI327671 WVE327671 A393207 IS393207 SO393207 ACK393207 AMG393207 AWC393207 BFY393207 BPU393207 BZQ393207 CJM393207 CTI393207 DDE393207 DNA393207 DWW393207 EGS393207 EQO393207 FAK393207 FKG393207 FUC393207 GDY393207 GNU393207 GXQ393207 HHM393207 HRI393207 IBE393207 ILA393207 IUW393207 JES393207 JOO393207 JYK393207 KIG393207 KSC393207 LBY393207 LLU393207 LVQ393207 MFM393207 MPI393207 MZE393207 NJA393207 NSW393207 OCS393207 OMO393207 OWK393207 PGG393207 PQC393207 PZY393207 QJU393207 QTQ393207 RDM393207 RNI393207 RXE393207 SHA393207 SQW393207 TAS393207 TKO393207 TUK393207 UEG393207 UOC393207 UXY393207 VHU393207 VRQ393207 WBM393207 WLI393207 WVE393207 A458743 IS458743 SO458743 ACK458743 AMG458743 AWC458743 BFY458743 BPU458743 BZQ458743 CJM458743 CTI458743 DDE458743 DNA458743 DWW458743 EGS458743 EQO458743 FAK458743 FKG458743 FUC458743 GDY458743 GNU458743 GXQ458743 HHM458743 HRI458743 IBE458743 ILA458743 IUW458743 JES458743 JOO458743 JYK458743 KIG458743 KSC458743 LBY458743 LLU458743 LVQ458743 MFM458743 MPI458743 MZE458743 NJA458743 NSW458743 OCS458743 OMO458743 OWK458743 PGG458743 PQC458743 PZY458743 QJU458743 QTQ458743 RDM458743 RNI458743 RXE458743 SHA458743 SQW458743 TAS458743 TKO458743 TUK458743 UEG458743 UOC458743 UXY458743 VHU458743 VRQ458743 WBM458743 WLI458743 WVE458743 A524279 IS524279 SO524279 ACK524279 AMG524279 AWC524279 BFY524279 BPU524279 BZQ524279 CJM524279 CTI524279 DDE524279 DNA524279 DWW524279 EGS524279 EQO524279 FAK524279 FKG524279 FUC524279 GDY524279 GNU524279 GXQ524279 HHM524279 HRI524279 IBE524279 ILA524279 IUW524279 JES524279 JOO524279 JYK524279 KIG524279 KSC524279 LBY524279 LLU524279 LVQ524279 MFM524279 MPI524279 MZE524279 NJA524279 NSW524279 OCS524279 OMO524279 OWK524279 PGG524279 PQC524279 PZY524279 QJU524279 QTQ524279 RDM524279 RNI524279 RXE524279 SHA524279 SQW524279 TAS524279 TKO524279 TUK524279 UEG524279 UOC524279 UXY524279 VHU524279 VRQ524279 WBM524279 WLI524279 WVE524279 A589815 IS589815 SO589815 ACK589815 AMG589815 AWC589815 BFY589815 BPU589815 BZQ589815 CJM589815 CTI589815 DDE589815 DNA589815 DWW589815 EGS589815 EQO589815 FAK589815 FKG589815 FUC589815 GDY589815 GNU589815 GXQ589815 HHM589815 HRI589815 IBE589815 ILA589815 IUW589815 JES589815 JOO589815 JYK589815 KIG589815 KSC589815 LBY589815 LLU589815 LVQ589815 MFM589815 MPI589815 MZE589815 NJA589815 NSW589815 OCS589815 OMO589815 OWK589815 PGG589815 PQC589815 PZY589815 QJU589815 QTQ589815 RDM589815 RNI589815 RXE589815 SHA589815 SQW589815 TAS589815 TKO589815 TUK589815 UEG589815 UOC589815 UXY589815 VHU589815 VRQ589815 WBM589815 WLI589815 WVE589815 A655351 IS655351 SO655351 ACK655351 AMG655351 AWC655351 BFY655351 BPU655351 BZQ655351 CJM655351 CTI655351 DDE655351 DNA655351 DWW655351 EGS655351 EQO655351 FAK655351 FKG655351 FUC655351 GDY655351 GNU655351 GXQ655351 HHM655351 HRI655351 IBE655351 ILA655351 IUW655351 JES655351 JOO655351 JYK655351 KIG655351 KSC655351 LBY655351 LLU655351 LVQ655351 MFM655351 MPI655351 MZE655351 NJA655351 NSW655351 OCS655351 OMO655351 OWK655351 PGG655351 PQC655351 PZY655351 QJU655351 QTQ655351 RDM655351 RNI655351 RXE655351 SHA655351 SQW655351 TAS655351 TKO655351 TUK655351 UEG655351 UOC655351 UXY655351 VHU655351 VRQ655351 WBM655351 WLI655351 WVE655351 A720887 IS720887 SO720887 ACK720887 AMG720887 AWC720887 BFY720887 BPU720887 BZQ720887 CJM720887 CTI720887 DDE720887 DNA720887 DWW720887 EGS720887 EQO720887 FAK720887 FKG720887 FUC720887 GDY720887 GNU720887 GXQ720887 HHM720887 HRI720887 IBE720887 ILA720887 IUW720887 JES720887 JOO720887 JYK720887 KIG720887 KSC720887 LBY720887 LLU720887 LVQ720887 MFM720887 MPI720887 MZE720887 NJA720887 NSW720887 OCS720887 OMO720887 OWK720887 PGG720887 PQC720887 PZY720887 QJU720887 QTQ720887 RDM720887 RNI720887 RXE720887 SHA720887 SQW720887 TAS720887 TKO720887 TUK720887 UEG720887 UOC720887 UXY720887 VHU720887 VRQ720887 WBM720887 WLI720887 WVE720887 A786423 IS786423 SO786423 ACK786423 AMG786423 AWC786423 BFY786423 BPU786423 BZQ786423 CJM786423 CTI786423 DDE786423 DNA786423 DWW786423 EGS786423 EQO786423 FAK786423 FKG786423 FUC786423 GDY786423 GNU786423 GXQ786423 HHM786423 HRI786423 IBE786423 ILA786423 IUW786423 JES786423 JOO786423 JYK786423 KIG786423 KSC786423 LBY786423 LLU786423 LVQ786423 MFM786423 MPI786423 MZE786423 NJA786423 NSW786423 OCS786423 OMO786423 OWK786423 PGG786423 PQC786423 PZY786423 QJU786423 QTQ786423 RDM786423 RNI786423 RXE786423 SHA786423 SQW786423 TAS786423 TKO786423 TUK786423 UEG786423 UOC786423 UXY786423 VHU786423 VRQ786423 WBM786423 WLI786423 WVE786423 A851959 IS851959 SO851959 ACK851959 AMG851959 AWC851959 BFY851959 BPU851959 BZQ851959 CJM851959 CTI851959 DDE851959 DNA851959 DWW851959 EGS851959 EQO851959 FAK851959 FKG851959 FUC851959 GDY851959 GNU851959 GXQ851959 HHM851959 HRI851959 IBE851959 ILA851959 IUW851959 JES851959 JOO851959 JYK851959 KIG851959 KSC851959 LBY851959 LLU851959 LVQ851959 MFM851959 MPI851959 MZE851959 NJA851959 NSW851959 OCS851959 OMO851959 OWK851959 PGG851959 PQC851959 PZY851959 QJU851959 QTQ851959 RDM851959 RNI851959 RXE851959 SHA851959 SQW851959 TAS851959 TKO851959 TUK851959 UEG851959 UOC851959 UXY851959 VHU851959 VRQ851959 WBM851959 WLI851959 WVE851959 A917495 IS917495 SO917495 ACK917495 AMG917495 AWC917495 BFY917495 BPU917495 BZQ917495 CJM917495 CTI917495 DDE917495 DNA917495 DWW917495 EGS917495 EQO917495 FAK917495 FKG917495 FUC917495 GDY917495 GNU917495 GXQ917495 HHM917495 HRI917495 IBE917495 ILA917495 IUW917495 JES917495 JOO917495 JYK917495 KIG917495 KSC917495 LBY917495 LLU917495 LVQ917495 MFM917495 MPI917495 MZE917495 NJA917495 NSW917495 OCS917495 OMO917495 OWK917495 PGG917495 PQC917495 PZY917495 QJU917495 QTQ917495 RDM917495 RNI917495 RXE917495 SHA917495 SQW917495 TAS917495 TKO917495 TUK917495 UEG917495 UOC917495 UXY917495 VHU917495 VRQ917495 WBM917495 WLI917495 WVE917495 A983031 IS983031 SO983031 ACK983031 AMG983031 AWC983031 BFY983031 BPU983031 BZQ983031 CJM983031 CTI983031 DDE983031 DNA983031 DWW983031 EGS983031 EQO983031 FAK983031 FKG983031 FUC983031 GDY983031 GNU983031 GXQ983031 HHM983031 HRI983031 IBE983031 ILA983031 IUW983031 JES983031 JOO983031 JYK983031 KIG983031 KSC983031 LBY983031 LLU983031 LVQ983031 MFM983031 MPI983031 MZE983031 NJA983031 NSW983031 OCS983031 OMO983031 OWK983031 PGG983031 PQC983031 PZY983031 QJU983031 QTQ983031 RDM983031 RNI983031 RXE983031 SHA983031 SQW983031 TAS983031 TKO983031 TUK983031 UEG983031 UOC983031 UXY983031 VHU983031 VRQ983031 WBM983031 WLI983031 WVE20:WVE35 IS20:IS35 SO20:SO35 ACK20:ACK35 AMG20:AMG35 AWC20:AWC35 BFY20:BFY35 BPU20:BPU35 BZQ20:BZQ35 CJM20:CJM35 CTI20:CTI35 DDE20:DDE35 DNA20:DNA35 DWW20:DWW35 EGS20:EGS35 EQO20:EQO35 FAK20:FAK35 FKG20:FKG35 FUC20:FUC35 GDY20:GDY35 GNU20:GNU35 GXQ20:GXQ35 HHM20:HHM35 HRI20:HRI35 IBE20:IBE35 ILA20:ILA35 IUW20:IUW35 JES20:JES35 JOO20:JOO35 JYK20:JYK35 KIG20:KIG35 KSC20:KSC35 LBY20:LBY35 LLU20:LLU35 LVQ20:LVQ35 MFM20:MFM35 MPI20:MPI35 MZE20:MZE35 NJA20:NJA35 NSW20:NSW35 OCS20:OCS35 OMO20:OMO35 OWK20:OWK35 PGG20:PGG35 PQC20:PQC35 PZY20:PZY35 QJU20:QJU35 QTQ20:QTQ35 RDM20:RDM35 RNI20:RNI35 RXE20:RXE35 SHA20:SHA35 SQW20:SQW35 TAS20:TAS35 TKO20:TKO35 TUK20:TUK35 UEG20:UEG35 UOC20:UOC35 UXY20:UXY35 VHU20:VHU35 VRQ20:VRQ35 WBM20:WBM35 WLI20:WLI35 A20:A21 A23:A35">
      <formula1>"1,2,3,4,5"</formula1>
    </dataValidation>
    <dataValidation type="decimal" allowBlank="1" showInputMessage="1" showErrorMessage="1" sqref="WVH983031 WLL983031 C65527 IV65527 SR65527 ACN65527 AMJ65527 AWF65527 BGB65527 BPX65527 BZT65527 CJP65527 CTL65527 DDH65527 DND65527 DWZ65527 EGV65527 EQR65527 FAN65527 FKJ65527 FUF65527 GEB65527 GNX65527 GXT65527 HHP65527 HRL65527 IBH65527 ILD65527 IUZ65527 JEV65527 JOR65527 JYN65527 KIJ65527 KSF65527 LCB65527 LLX65527 LVT65527 MFP65527 MPL65527 MZH65527 NJD65527 NSZ65527 OCV65527 OMR65527 OWN65527 PGJ65527 PQF65527 QAB65527 QJX65527 QTT65527 RDP65527 RNL65527 RXH65527 SHD65527 SQZ65527 TAV65527 TKR65527 TUN65527 UEJ65527 UOF65527 UYB65527 VHX65527 VRT65527 WBP65527 WLL65527 WVH65527 C131063 IV131063 SR131063 ACN131063 AMJ131063 AWF131063 BGB131063 BPX131063 BZT131063 CJP131063 CTL131063 DDH131063 DND131063 DWZ131063 EGV131063 EQR131063 FAN131063 FKJ131063 FUF131063 GEB131063 GNX131063 GXT131063 HHP131063 HRL131063 IBH131063 ILD131063 IUZ131063 JEV131063 JOR131063 JYN131063 KIJ131063 KSF131063 LCB131063 LLX131063 LVT131063 MFP131063 MPL131063 MZH131063 NJD131063 NSZ131063 OCV131063 OMR131063 OWN131063 PGJ131063 PQF131063 QAB131063 QJX131063 QTT131063 RDP131063 RNL131063 RXH131063 SHD131063 SQZ131063 TAV131063 TKR131063 TUN131063 UEJ131063 UOF131063 UYB131063 VHX131063 VRT131063 WBP131063 WLL131063 WVH131063 C196599 IV196599 SR196599 ACN196599 AMJ196599 AWF196599 BGB196599 BPX196599 BZT196599 CJP196599 CTL196599 DDH196599 DND196599 DWZ196599 EGV196599 EQR196599 FAN196599 FKJ196599 FUF196599 GEB196599 GNX196599 GXT196599 HHP196599 HRL196599 IBH196599 ILD196599 IUZ196599 JEV196599 JOR196599 JYN196599 KIJ196599 KSF196599 LCB196599 LLX196599 LVT196599 MFP196599 MPL196599 MZH196599 NJD196599 NSZ196599 OCV196599 OMR196599 OWN196599 PGJ196599 PQF196599 QAB196599 QJX196599 QTT196599 RDP196599 RNL196599 RXH196599 SHD196599 SQZ196599 TAV196599 TKR196599 TUN196599 UEJ196599 UOF196599 UYB196599 VHX196599 VRT196599 WBP196599 WLL196599 WVH196599 C262135 IV262135 SR262135 ACN262135 AMJ262135 AWF262135 BGB262135 BPX262135 BZT262135 CJP262135 CTL262135 DDH262135 DND262135 DWZ262135 EGV262135 EQR262135 FAN262135 FKJ262135 FUF262135 GEB262135 GNX262135 GXT262135 HHP262135 HRL262135 IBH262135 ILD262135 IUZ262135 JEV262135 JOR262135 JYN262135 KIJ262135 KSF262135 LCB262135 LLX262135 LVT262135 MFP262135 MPL262135 MZH262135 NJD262135 NSZ262135 OCV262135 OMR262135 OWN262135 PGJ262135 PQF262135 QAB262135 QJX262135 QTT262135 RDP262135 RNL262135 RXH262135 SHD262135 SQZ262135 TAV262135 TKR262135 TUN262135 UEJ262135 UOF262135 UYB262135 VHX262135 VRT262135 WBP262135 WLL262135 WVH262135 C327671 IV327671 SR327671 ACN327671 AMJ327671 AWF327671 BGB327671 BPX327671 BZT327671 CJP327671 CTL327671 DDH327671 DND327671 DWZ327671 EGV327671 EQR327671 FAN327671 FKJ327671 FUF327671 GEB327671 GNX327671 GXT327671 HHP327671 HRL327671 IBH327671 ILD327671 IUZ327671 JEV327671 JOR327671 JYN327671 KIJ327671 KSF327671 LCB327671 LLX327671 LVT327671 MFP327671 MPL327671 MZH327671 NJD327671 NSZ327671 OCV327671 OMR327671 OWN327671 PGJ327671 PQF327671 QAB327671 QJX327671 QTT327671 RDP327671 RNL327671 RXH327671 SHD327671 SQZ327671 TAV327671 TKR327671 TUN327671 UEJ327671 UOF327671 UYB327671 VHX327671 VRT327671 WBP327671 WLL327671 WVH327671 C393207 IV393207 SR393207 ACN393207 AMJ393207 AWF393207 BGB393207 BPX393207 BZT393207 CJP393207 CTL393207 DDH393207 DND393207 DWZ393207 EGV393207 EQR393207 FAN393207 FKJ393207 FUF393207 GEB393207 GNX393207 GXT393207 HHP393207 HRL393207 IBH393207 ILD393207 IUZ393207 JEV393207 JOR393207 JYN393207 KIJ393207 KSF393207 LCB393207 LLX393207 LVT393207 MFP393207 MPL393207 MZH393207 NJD393207 NSZ393207 OCV393207 OMR393207 OWN393207 PGJ393207 PQF393207 QAB393207 QJX393207 QTT393207 RDP393207 RNL393207 RXH393207 SHD393207 SQZ393207 TAV393207 TKR393207 TUN393207 UEJ393207 UOF393207 UYB393207 VHX393207 VRT393207 WBP393207 WLL393207 WVH393207 C458743 IV458743 SR458743 ACN458743 AMJ458743 AWF458743 BGB458743 BPX458743 BZT458743 CJP458743 CTL458743 DDH458743 DND458743 DWZ458743 EGV458743 EQR458743 FAN458743 FKJ458743 FUF458743 GEB458743 GNX458743 GXT458743 HHP458743 HRL458743 IBH458743 ILD458743 IUZ458743 JEV458743 JOR458743 JYN458743 KIJ458743 KSF458743 LCB458743 LLX458743 LVT458743 MFP458743 MPL458743 MZH458743 NJD458743 NSZ458743 OCV458743 OMR458743 OWN458743 PGJ458743 PQF458743 QAB458743 QJX458743 QTT458743 RDP458743 RNL458743 RXH458743 SHD458743 SQZ458743 TAV458743 TKR458743 TUN458743 UEJ458743 UOF458743 UYB458743 VHX458743 VRT458743 WBP458743 WLL458743 WVH458743 C524279 IV524279 SR524279 ACN524279 AMJ524279 AWF524279 BGB524279 BPX524279 BZT524279 CJP524279 CTL524279 DDH524279 DND524279 DWZ524279 EGV524279 EQR524279 FAN524279 FKJ524279 FUF524279 GEB524279 GNX524279 GXT524279 HHP524279 HRL524279 IBH524279 ILD524279 IUZ524279 JEV524279 JOR524279 JYN524279 KIJ524279 KSF524279 LCB524279 LLX524279 LVT524279 MFP524279 MPL524279 MZH524279 NJD524279 NSZ524279 OCV524279 OMR524279 OWN524279 PGJ524279 PQF524279 QAB524279 QJX524279 QTT524279 RDP524279 RNL524279 RXH524279 SHD524279 SQZ524279 TAV524279 TKR524279 TUN524279 UEJ524279 UOF524279 UYB524279 VHX524279 VRT524279 WBP524279 WLL524279 WVH524279 C589815 IV589815 SR589815 ACN589815 AMJ589815 AWF589815 BGB589815 BPX589815 BZT589815 CJP589815 CTL589815 DDH589815 DND589815 DWZ589815 EGV589815 EQR589815 FAN589815 FKJ589815 FUF589815 GEB589815 GNX589815 GXT589815 HHP589815 HRL589815 IBH589815 ILD589815 IUZ589815 JEV589815 JOR589815 JYN589815 KIJ589815 KSF589815 LCB589815 LLX589815 LVT589815 MFP589815 MPL589815 MZH589815 NJD589815 NSZ589815 OCV589815 OMR589815 OWN589815 PGJ589815 PQF589815 QAB589815 QJX589815 QTT589815 RDP589815 RNL589815 RXH589815 SHD589815 SQZ589815 TAV589815 TKR589815 TUN589815 UEJ589815 UOF589815 UYB589815 VHX589815 VRT589815 WBP589815 WLL589815 WVH589815 C655351 IV655351 SR655351 ACN655351 AMJ655351 AWF655351 BGB655351 BPX655351 BZT655351 CJP655351 CTL655351 DDH655351 DND655351 DWZ655351 EGV655351 EQR655351 FAN655351 FKJ655351 FUF655351 GEB655351 GNX655351 GXT655351 HHP655351 HRL655351 IBH655351 ILD655351 IUZ655351 JEV655351 JOR655351 JYN655351 KIJ655351 KSF655351 LCB655351 LLX655351 LVT655351 MFP655351 MPL655351 MZH655351 NJD655351 NSZ655351 OCV655351 OMR655351 OWN655351 PGJ655351 PQF655351 QAB655351 QJX655351 QTT655351 RDP655351 RNL655351 RXH655351 SHD655351 SQZ655351 TAV655351 TKR655351 TUN655351 UEJ655351 UOF655351 UYB655351 VHX655351 VRT655351 WBP655351 WLL655351 WVH655351 C720887 IV720887 SR720887 ACN720887 AMJ720887 AWF720887 BGB720887 BPX720887 BZT720887 CJP720887 CTL720887 DDH720887 DND720887 DWZ720887 EGV720887 EQR720887 FAN720887 FKJ720887 FUF720887 GEB720887 GNX720887 GXT720887 HHP720887 HRL720887 IBH720887 ILD720887 IUZ720887 JEV720887 JOR720887 JYN720887 KIJ720887 KSF720887 LCB720887 LLX720887 LVT720887 MFP720887 MPL720887 MZH720887 NJD720887 NSZ720887 OCV720887 OMR720887 OWN720887 PGJ720887 PQF720887 QAB720887 QJX720887 QTT720887 RDP720887 RNL720887 RXH720887 SHD720887 SQZ720887 TAV720887 TKR720887 TUN720887 UEJ720887 UOF720887 UYB720887 VHX720887 VRT720887 WBP720887 WLL720887 WVH720887 C786423 IV786423 SR786423 ACN786423 AMJ786423 AWF786423 BGB786423 BPX786423 BZT786423 CJP786423 CTL786423 DDH786423 DND786423 DWZ786423 EGV786423 EQR786423 FAN786423 FKJ786423 FUF786423 GEB786423 GNX786423 GXT786423 HHP786423 HRL786423 IBH786423 ILD786423 IUZ786423 JEV786423 JOR786423 JYN786423 KIJ786423 KSF786423 LCB786423 LLX786423 LVT786423 MFP786423 MPL786423 MZH786423 NJD786423 NSZ786423 OCV786423 OMR786423 OWN786423 PGJ786423 PQF786423 QAB786423 QJX786423 QTT786423 RDP786423 RNL786423 RXH786423 SHD786423 SQZ786423 TAV786423 TKR786423 TUN786423 UEJ786423 UOF786423 UYB786423 VHX786423 VRT786423 WBP786423 WLL786423 WVH786423 C851959 IV851959 SR851959 ACN851959 AMJ851959 AWF851959 BGB851959 BPX851959 BZT851959 CJP851959 CTL851959 DDH851959 DND851959 DWZ851959 EGV851959 EQR851959 FAN851959 FKJ851959 FUF851959 GEB851959 GNX851959 GXT851959 HHP851959 HRL851959 IBH851959 ILD851959 IUZ851959 JEV851959 JOR851959 JYN851959 KIJ851959 KSF851959 LCB851959 LLX851959 LVT851959 MFP851959 MPL851959 MZH851959 NJD851959 NSZ851959 OCV851959 OMR851959 OWN851959 PGJ851959 PQF851959 QAB851959 QJX851959 QTT851959 RDP851959 RNL851959 RXH851959 SHD851959 SQZ851959 TAV851959 TKR851959 TUN851959 UEJ851959 UOF851959 UYB851959 VHX851959 VRT851959 WBP851959 WLL851959 WVH851959 C917495 IV917495 SR917495 ACN917495 AMJ917495 AWF917495 BGB917495 BPX917495 BZT917495 CJP917495 CTL917495 DDH917495 DND917495 DWZ917495 EGV917495 EQR917495 FAN917495 FKJ917495 FUF917495 GEB917495 GNX917495 GXT917495 HHP917495 HRL917495 IBH917495 ILD917495 IUZ917495 JEV917495 JOR917495 JYN917495 KIJ917495 KSF917495 LCB917495 LLX917495 LVT917495 MFP917495 MPL917495 MZH917495 NJD917495 NSZ917495 OCV917495 OMR917495 OWN917495 PGJ917495 PQF917495 QAB917495 QJX917495 QTT917495 RDP917495 RNL917495 RXH917495 SHD917495 SQZ917495 TAV917495 TKR917495 TUN917495 UEJ917495 UOF917495 UYB917495 VHX917495 VRT917495 WBP917495 WLL917495 WVH917495 C983031 IV983031 SR983031 ACN983031 AMJ983031 AWF983031 BGB983031 BPX983031 BZT983031 CJP983031 CTL983031 DDH983031 DND983031 DWZ983031 EGV983031 EQR983031 FAN983031 FKJ983031 FUF983031 GEB983031 GNX983031 GXT983031 HHP983031 HRL983031 IBH983031 ILD983031 IUZ983031 JEV983031 JOR983031 JYN983031 KIJ983031 KSF983031 LCB983031 LLX983031 LVT983031 MFP983031 MPL983031 MZH983031 NJD983031 NSZ983031 OCV983031 OMR983031 OWN983031 PGJ983031 PQF983031 QAB983031 QJX983031 QTT983031 RDP983031 RNL983031 RXH983031 SHD983031 SQZ983031 TAV983031 TKR983031 TUN983031 UEJ983031 UOF983031 UYB983031 VHX983031 VRT983031 WBP983031 IV20:IV35 SR20:SR35 ACN20:ACN35 AMJ20:AMJ35 AWF20:AWF35 BGB20:BGB35 BPX20:BPX35 BZT20:BZT35 CJP20:CJP35 CTL20:CTL35 DDH20:DDH35 DND20:DND35 DWZ20:DWZ35 EGV20:EGV35 EQR20:EQR35 FAN20:FAN35 FKJ20:FKJ35 FUF20:FUF35 GEB20:GEB35 GNX20:GNX35 GXT20:GXT35 HHP20:HHP35 HRL20:HRL35 IBH20:IBH35 ILD20:ILD35 IUZ20:IUZ35 JEV20:JEV35 JOR20:JOR35 JYN20:JYN35 KIJ20:KIJ35 KSF20:KSF35 LCB20:LCB35 LLX20:LLX35 LVT20:LVT35 MFP20:MFP35 MPL20:MPL35 MZH20:MZH35 NJD20:NJD35 NSZ20:NSZ35 OCV20:OCV35 OMR20:OMR35 OWN20:OWN35 PGJ20:PGJ35 PQF20:PQF35 QAB20:QAB35 QJX20:QJX35 QTT20:QTT35 RDP20:RDP35 RNL20:RNL35 RXH20:RXH35 SHD20:SHD35 SQZ20:SQZ35 TAV20:TAV35 TKR20:TKR35 TUN20:TUN35 UEJ20:UEJ35 UOF20:UOF35 UYB20:UYB35 VHX20:VHX35 VRT20:VRT35 WBP20:WBP35 WLL20:WLL35 WVH20:WVH35">
      <formula1>0</formula1>
      <formula2>1</formula2>
    </dataValidation>
  </dataValidations>
  <pageMargins left="0.7" right="0.7" top="0.75" bottom="0.75" header="0.3" footer="0.3"/>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AC111"/>
  <sheetViews>
    <sheetView topLeftCell="A14" workbookViewId="0">
      <selection activeCell="D25" sqref="D25:D28"/>
    </sheetView>
  </sheetViews>
  <sheetFormatPr baseColWidth="10" defaultRowHeight="12.75" x14ac:dyDescent="0.25"/>
  <cols>
    <col min="1" max="1" width="3.140625" style="95" bestFit="1" customWidth="1"/>
    <col min="2" max="2" width="39.7109375" style="95" customWidth="1"/>
    <col min="3" max="3" width="31.85546875" style="95" customWidth="1"/>
    <col min="4" max="4" width="38" style="95" customWidth="1"/>
    <col min="5" max="5" width="17.5703125" style="89" customWidth="1"/>
    <col min="6" max="6" width="56.5703125" style="107" customWidth="1"/>
    <col min="7" max="7" width="50.85546875" style="107" customWidth="1"/>
    <col min="8" max="8" width="25.5703125" style="95" customWidth="1"/>
    <col min="9" max="9" width="20.7109375" style="89" customWidth="1"/>
    <col min="10" max="10" width="52" style="95" customWidth="1"/>
    <col min="11" max="11" width="38.7109375" style="95" customWidth="1"/>
    <col min="12" max="12" width="32.85546875" style="95" customWidth="1"/>
    <col min="13" max="13" width="18" style="95" customWidth="1"/>
    <col min="14" max="14" width="25.7109375" style="95" customWidth="1"/>
    <col min="15" max="15" width="14.42578125" style="95" customWidth="1"/>
    <col min="16" max="16" width="27" style="95" customWidth="1"/>
    <col min="17" max="17" width="31.28515625" style="95" customWidth="1"/>
    <col min="18" max="22" width="6.42578125" style="95" customWidth="1"/>
    <col min="23" max="251" width="11.42578125" style="95"/>
    <col min="252" max="252" width="1" style="95" customWidth="1"/>
    <col min="253" max="253" width="4.28515625" style="95" customWidth="1"/>
    <col min="254" max="254" width="34.7109375" style="95" customWidth="1"/>
    <col min="255" max="255" width="0" style="95" hidden="1" customWidth="1"/>
    <col min="256" max="256" width="20" style="95" customWidth="1"/>
    <col min="257" max="257" width="20.85546875" style="95" customWidth="1"/>
    <col min="258" max="258" width="25" style="95" customWidth="1"/>
    <col min="259" max="259" width="18.7109375" style="95" customWidth="1"/>
    <col min="260" max="260" width="29.7109375" style="95" customWidth="1"/>
    <col min="261" max="261" width="13.42578125" style="95" customWidth="1"/>
    <col min="262" max="262" width="13.85546875" style="95" customWidth="1"/>
    <col min="263" max="267" width="16.5703125" style="95" customWidth="1"/>
    <col min="268" max="268" width="20.5703125" style="95" customWidth="1"/>
    <col min="269" max="269" width="21.140625" style="95" customWidth="1"/>
    <col min="270" max="270" width="9.5703125" style="95" customWidth="1"/>
    <col min="271" max="271" width="0.42578125" style="95" customWidth="1"/>
    <col min="272" max="278" width="6.42578125" style="95" customWidth="1"/>
    <col min="279" max="507" width="11.42578125" style="95"/>
    <col min="508" max="508" width="1" style="95" customWidth="1"/>
    <col min="509" max="509" width="4.28515625" style="95" customWidth="1"/>
    <col min="510" max="510" width="34.7109375" style="95" customWidth="1"/>
    <col min="511" max="511" width="0" style="95" hidden="1" customWidth="1"/>
    <col min="512" max="512" width="20" style="95" customWidth="1"/>
    <col min="513" max="513" width="20.85546875" style="95" customWidth="1"/>
    <col min="514" max="514" width="25" style="95" customWidth="1"/>
    <col min="515" max="515" width="18.7109375" style="95" customWidth="1"/>
    <col min="516" max="516" width="29.7109375" style="95" customWidth="1"/>
    <col min="517" max="517" width="13.42578125" style="95" customWidth="1"/>
    <col min="518" max="518" width="13.85546875" style="95" customWidth="1"/>
    <col min="519" max="523" width="16.5703125" style="95" customWidth="1"/>
    <col min="524" max="524" width="20.5703125" style="95" customWidth="1"/>
    <col min="525" max="525" width="21.140625" style="95" customWidth="1"/>
    <col min="526" max="526" width="9.5703125" style="95" customWidth="1"/>
    <col min="527" max="527" width="0.42578125" style="95" customWidth="1"/>
    <col min="528" max="534" width="6.42578125" style="95" customWidth="1"/>
    <col min="535" max="763" width="11.42578125" style="95"/>
    <col min="764" max="764" width="1" style="95" customWidth="1"/>
    <col min="765" max="765" width="4.28515625" style="95" customWidth="1"/>
    <col min="766" max="766" width="34.7109375" style="95" customWidth="1"/>
    <col min="767" max="767" width="0" style="95" hidden="1" customWidth="1"/>
    <col min="768" max="768" width="20" style="95" customWidth="1"/>
    <col min="769" max="769" width="20.85546875" style="95" customWidth="1"/>
    <col min="770" max="770" width="25" style="95" customWidth="1"/>
    <col min="771" max="771" width="18.7109375" style="95" customWidth="1"/>
    <col min="772" max="772" width="29.7109375" style="95" customWidth="1"/>
    <col min="773" max="773" width="13.42578125" style="95" customWidth="1"/>
    <col min="774" max="774" width="13.85546875" style="95" customWidth="1"/>
    <col min="775" max="779" width="16.5703125" style="95" customWidth="1"/>
    <col min="780" max="780" width="20.5703125" style="95" customWidth="1"/>
    <col min="781" max="781" width="21.140625" style="95" customWidth="1"/>
    <col min="782" max="782" width="9.5703125" style="95" customWidth="1"/>
    <col min="783" max="783" width="0.42578125" style="95" customWidth="1"/>
    <col min="784" max="790" width="6.42578125" style="95" customWidth="1"/>
    <col min="791" max="1019" width="11.42578125" style="95"/>
    <col min="1020" max="1020" width="1" style="95" customWidth="1"/>
    <col min="1021" max="1021" width="4.28515625" style="95" customWidth="1"/>
    <col min="1022" max="1022" width="34.7109375" style="95" customWidth="1"/>
    <col min="1023" max="1023" width="0" style="95" hidden="1" customWidth="1"/>
    <col min="1024" max="1024" width="20" style="95" customWidth="1"/>
    <col min="1025" max="1025" width="20.85546875" style="95" customWidth="1"/>
    <col min="1026" max="1026" width="25" style="95" customWidth="1"/>
    <col min="1027" max="1027" width="18.7109375" style="95" customWidth="1"/>
    <col min="1028" max="1028" width="29.7109375" style="95" customWidth="1"/>
    <col min="1029" max="1029" width="13.42578125" style="95" customWidth="1"/>
    <col min="1030" max="1030" width="13.85546875" style="95" customWidth="1"/>
    <col min="1031" max="1035" width="16.5703125" style="95" customWidth="1"/>
    <col min="1036" max="1036" width="20.5703125" style="95" customWidth="1"/>
    <col min="1037" max="1037" width="21.140625" style="95" customWidth="1"/>
    <col min="1038" max="1038" width="9.5703125" style="95" customWidth="1"/>
    <col min="1039" max="1039" width="0.42578125" style="95" customWidth="1"/>
    <col min="1040" max="1046" width="6.42578125" style="95" customWidth="1"/>
    <col min="1047" max="1275" width="11.42578125" style="95"/>
    <col min="1276" max="1276" width="1" style="95" customWidth="1"/>
    <col min="1277" max="1277" width="4.28515625" style="95" customWidth="1"/>
    <col min="1278" max="1278" width="34.7109375" style="95" customWidth="1"/>
    <col min="1279" max="1279" width="0" style="95" hidden="1" customWidth="1"/>
    <col min="1280" max="1280" width="20" style="95" customWidth="1"/>
    <col min="1281" max="1281" width="20.85546875" style="95" customWidth="1"/>
    <col min="1282" max="1282" width="25" style="95" customWidth="1"/>
    <col min="1283" max="1283" width="18.7109375" style="95" customWidth="1"/>
    <col min="1284" max="1284" width="29.7109375" style="95" customWidth="1"/>
    <col min="1285" max="1285" width="13.42578125" style="95" customWidth="1"/>
    <col min="1286" max="1286" width="13.85546875" style="95" customWidth="1"/>
    <col min="1287" max="1291" width="16.5703125" style="95" customWidth="1"/>
    <col min="1292" max="1292" width="20.5703125" style="95" customWidth="1"/>
    <col min="1293" max="1293" width="21.140625" style="95" customWidth="1"/>
    <col min="1294" max="1294" width="9.5703125" style="95" customWidth="1"/>
    <col min="1295" max="1295" width="0.42578125" style="95" customWidth="1"/>
    <col min="1296" max="1302" width="6.42578125" style="95" customWidth="1"/>
    <col min="1303" max="1531" width="11.42578125" style="95"/>
    <col min="1532" max="1532" width="1" style="95" customWidth="1"/>
    <col min="1533" max="1533" width="4.28515625" style="95" customWidth="1"/>
    <col min="1534" max="1534" width="34.7109375" style="95" customWidth="1"/>
    <col min="1535" max="1535" width="0" style="95" hidden="1" customWidth="1"/>
    <col min="1536" max="1536" width="20" style="95" customWidth="1"/>
    <col min="1537" max="1537" width="20.85546875" style="95" customWidth="1"/>
    <col min="1538" max="1538" width="25" style="95" customWidth="1"/>
    <col min="1539" max="1539" width="18.7109375" style="95" customWidth="1"/>
    <col min="1540" max="1540" width="29.7109375" style="95" customWidth="1"/>
    <col min="1541" max="1541" width="13.42578125" style="95" customWidth="1"/>
    <col min="1542" max="1542" width="13.85546875" style="95" customWidth="1"/>
    <col min="1543" max="1547" width="16.5703125" style="95" customWidth="1"/>
    <col min="1548" max="1548" width="20.5703125" style="95" customWidth="1"/>
    <col min="1549" max="1549" width="21.140625" style="95" customWidth="1"/>
    <col min="1550" max="1550" width="9.5703125" style="95" customWidth="1"/>
    <col min="1551" max="1551" width="0.42578125" style="95" customWidth="1"/>
    <col min="1552" max="1558" width="6.42578125" style="95" customWidth="1"/>
    <col min="1559" max="1787" width="11.42578125" style="95"/>
    <col min="1788" max="1788" width="1" style="95" customWidth="1"/>
    <col min="1789" max="1789" width="4.28515625" style="95" customWidth="1"/>
    <col min="1790" max="1790" width="34.7109375" style="95" customWidth="1"/>
    <col min="1791" max="1791" width="0" style="95" hidden="1" customWidth="1"/>
    <col min="1792" max="1792" width="20" style="95" customWidth="1"/>
    <col min="1793" max="1793" width="20.85546875" style="95" customWidth="1"/>
    <col min="1794" max="1794" width="25" style="95" customWidth="1"/>
    <col min="1795" max="1795" width="18.7109375" style="95" customWidth="1"/>
    <col min="1796" max="1796" width="29.7109375" style="95" customWidth="1"/>
    <col min="1797" max="1797" width="13.42578125" style="95" customWidth="1"/>
    <col min="1798" max="1798" width="13.85546875" style="95" customWidth="1"/>
    <col min="1799" max="1803" width="16.5703125" style="95" customWidth="1"/>
    <col min="1804" max="1804" width="20.5703125" style="95" customWidth="1"/>
    <col min="1805" max="1805" width="21.140625" style="95" customWidth="1"/>
    <col min="1806" max="1806" width="9.5703125" style="95" customWidth="1"/>
    <col min="1807" max="1807" width="0.42578125" style="95" customWidth="1"/>
    <col min="1808" max="1814" width="6.42578125" style="95" customWidth="1"/>
    <col min="1815" max="2043" width="11.42578125" style="95"/>
    <col min="2044" max="2044" width="1" style="95" customWidth="1"/>
    <col min="2045" max="2045" width="4.28515625" style="95" customWidth="1"/>
    <col min="2046" max="2046" width="34.7109375" style="95" customWidth="1"/>
    <col min="2047" max="2047" width="0" style="95" hidden="1" customWidth="1"/>
    <col min="2048" max="2048" width="20" style="95" customWidth="1"/>
    <col min="2049" max="2049" width="20.85546875" style="95" customWidth="1"/>
    <col min="2050" max="2050" width="25" style="95" customWidth="1"/>
    <col min="2051" max="2051" width="18.7109375" style="95" customWidth="1"/>
    <col min="2052" max="2052" width="29.7109375" style="95" customWidth="1"/>
    <col min="2053" max="2053" width="13.42578125" style="95" customWidth="1"/>
    <col min="2054" max="2054" width="13.85546875" style="95" customWidth="1"/>
    <col min="2055" max="2059" width="16.5703125" style="95" customWidth="1"/>
    <col min="2060" max="2060" width="20.5703125" style="95" customWidth="1"/>
    <col min="2061" max="2061" width="21.140625" style="95" customWidth="1"/>
    <col min="2062" max="2062" width="9.5703125" style="95" customWidth="1"/>
    <col min="2063" max="2063" width="0.42578125" style="95" customWidth="1"/>
    <col min="2064" max="2070" width="6.42578125" style="95" customWidth="1"/>
    <col min="2071" max="2299" width="11.42578125" style="95"/>
    <col min="2300" max="2300" width="1" style="95" customWidth="1"/>
    <col min="2301" max="2301" width="4.28515625" style="95" customWidth="1"/>
    <col min="2302" max="2302" width="34.7109375" style="95" customWidth="1"/>
    <col min="2303" max="2303" width="0" style="95" hidden="1" customWidth="1"/>
    <col min="2304" max="2304" width="20" style="95" customWidth="1"/>
    <col min="2305" max="2305" width="20.85546875" style="95" customWidth="1"/>
    <col min="2306" max="2306" width="25" style="95" customWidth="1"/>
    <col min="2307" max="2307" width="18.7109375" style="95" customWidth="1"/>
    <col min="2308" max="2308" width="29.7109375" style="95" customWidth="1"/>
    <col min="2309" max="2309" width="13.42578125" style="95" customWidth="1"/>
    <col min="2310" max="2310" width="13.85546875" style="95" customWidth="1"/>
    <col min="2311" max="2315" width="16.5703125" style="95" customWidth="1"/>
    <col min="2316" max="2316" width="20.5703125" style="95" customWidth="1"/>
    <col min="2317" max="2317" width="21.140625" style="95" customWidth="1"/>
    <col min="2318" max="2318" width="9.5703125" style="95" customWidth="1"/>
    <col min="2319" max="2319" width="0.42578125" style="95" customWidth="1"/>
    <col min="2320" max="2326" width="6.42578125" style="95" customWidth="1"/>
    <col min="2327" max="2555" width="11.42578125" style="95"/>
    <col min="2556" max="2556" width="1" style="95" customWidth="1"/>
    <col min="2557" max="2557" width="4.28515625" style="95" customWidth="1"/>
    <col min="2558" max="2558" width="34.7109375" style="95" customWidth="1"/>
    <col min="2559" max="2559" width="0" style="95" hidden="1" customWidth="1"/>
    <col min="2560" max="2560" width="20" style="95" customWidth="1"/>
    <col min="2561" max="2561" width="20.85546875" style="95" customWidth="1"/>
    <col min="2562" max="2562" width="25" style="95" customWidth="1"/>
    <col min="2563" max="2563" width="18.7109375" style="95" customWidth="1"/>
    <col min="2564" max="2564" width="29.7109375" style="95" customWidth="1"/>
    <col min="2565" max="2565" width="13.42578125" style="95" customWidth="1"/>
    <col min="2566" max="2566" width="13.85546875" style="95" customWidth="1"/>
    <col min="2567" max="2571" width="16.5703125" style="95" customWidth="1"/>
    <col min="2572" max="2572" width="20.5703125" style="95" customWidth="1"/>
    <col min="2573" max="2573" width="21.140625" style="95" customWidth="1"/>
    <col min="2574" max="2574" width="9.5703125" style="95" customWidth="1"/>
    <col min="2575" max="2575" width="0.42578125" style="95" customWidth="1"/>
    <col min="2576" max="2582" width="6.42578125" style="95" customWidth="1"/>
    <col min="2583" max="2811" width="11.42578125" style="95"/>
    <col min="2812" max="2812" width="1" style="95" customWidth="1"/>
    <col min="2813" max="2813" width="4.28515625" style="95" customWidth="1"/>
    <col min="2814" max="2814" width="34.7109375" style="95" customWidth="1"/>
    <col min="2815" max="2815" width="0" style="95" hidden="1" customWidth="1"/>
    <col min="2816" max="2816" width="20" style="95" customWidth="1"/>
    <col min="2817" max="2817" width="20.85546875" style="95" customWidth="1"/>
    <col min="2818" max="2818" width="25" style="95" customWidth="1"/>
    <col min="2819" max="2819" width="18.7109375" style="95" customWidth="1"/>
    <col min="2820" max="2820" width="29.7109375" style="95" customWidth="1"/>
    <col min="2821" max="2821" width="13.42578125" style="95" customWidth="1"/>
    <col min="2822" max="2822" width="13.85546875" style="95" customWidth="1"/>
    <col min="2823" max="2827" width="16.5703125" style="95" customWidth="1"/>
    <col min="2828" max="2828" width="20.5703125" style="95" customWidth="1"/>
    <col min="2829" max="2829" width="21.140625" style="95" customWidth="1"/>
    <col min="2830" max="2830" width="9.5703125" style="95" customWidth="1"/>
    <col min="2831" max="2831" width="0.42578125" style="95" customWidth="1"/>
    <col min="2832" max="2838" width="6.42578125" style="95" customWidth="1"/>
    <col min="2839" max="3067" width="11.42578125" style="95"/>
    <col min="3068" max="3068" width="1" style="95" customWidth="1"/>
    <col min="3069" max="3069" width="4.28515625" style="95" customWidth="1"/>
    <col min="3070" max="3070" width="34.7109375" style="95" customWidth="1"/>
    <col min="3071" max="3071" width="0" style="95" hidden="1" customWidth="1"/>
    <col min="3072" max="3072" width="20" style="95" customWidth="1"/>
    <col min="3073" max="3073" width="20.85546875" style="95" customWidth="1"/>
    <col min="3074" max="3074" width="25" style="95" customWidth="1"/>
    <col min="3075" max="3075" width="18.7109375" style="95" customWidth="1"/>
    <col min="3076" max="3076" width="29.7109375" style="95" customWidth="1"/>
    <col min="3077" max="3077" width="13.42578125" style="95" customWidth="1"/>
    <col min="3078" max="3078" width="13.85546875" style="95" customWidth="1"/>
    <col min="3079" max="3083" width="16.5703125" style="95" customWidth="1"/>
    <col min="3084" max="3084" width="20.5703125" style="95" customWidth="1"/>
    <col min="3085" max="3085" width="21.140625" style="95" customWidth="1"/>
    <col min="3086" max="3086" width="9.5703125" style="95" customWidth="1"/>
    <col min="3087" max="3087" width="0.42578125" style="95" customWidth="1"/>
    <col min="3088" max="3094" width="6.42578125" style="95" customWidth="1"/>
    <col min="3095" max="3323" width="11.42578125" style="95"/>
    <col min="3324" max="3324" width="1" style="95" customWidth="1"/>
    <col min="3325" max="3325" width="4.28515625" style="95" customWidth="1"/>
    <col min="3326" max="3326" width="34.7109375" style="95" customWidth="1"/>
    <col min="3327" max="3327" width="0" style="95" hidden="1" customWidth="1"/>
    <col min="3328" max="3328" width="20" style="95" customWidth="1"/>
    <col min="3329" max="3329" width="20.85546875" style="95" customWidth="1"/>
    <col min="3330" max="3330" width="25" style="95" customWidth="1"/>
    <col min="3331" max="3331" width="18.7109375" style="95" customWidth="1"/>
    <col min="3332" max="3332" width="29.7109375" style="95" customWidth="1"/>
    <col min="3333" max="3333" width="13.42578125" style="95" customWidth="1"/>
    <col min="3334" max="3334" width="13.85546875" style="95" customWidth="1"/>
    <col min="3335" max="3339" width="16.5703125" style="95" customWidth="1"/>
    <col min="3340" max="3340" width="20.5703125" style="95" customWidth="1"/>
    <col min="3341" max="3341" width="21.140625" style="95" customWidth="1"/>
    <col min="3342" max="3342" width="9.5703125" style="95" customWidth="1"/>
    <col min="3343" max="3343" width="0.42578125" style="95" customWidth="1"/>
    <col min="3344" max="3350" width="6.42578125" style="95" customWidth="1"/>
    <col min="3351" max="3579" width="11.42578125" style="95"/>
    <col min="3580" max="3580" width="1" style="95" customWidth="1"/>
    <col min="3581" max="3581" width="4.28515625" style="95" customWidth="1"/>
    <col min="3582" max="3582" width="34.7109375" style="95" customWidth="1"/>
    <col min="3583" max="3583" width="0" style="95" hidden="1" customWidth="1"/>
    <col min="3584" max="3584" width="20" style="95" customWidth="1"/>
    <col min="3585" max="3585" width="20.85546875" style="95" customWidth="1"/>
    <col min="3586" max="3586" width="25" style="95" customWidth="1"/>
    <col min="3587" max="3587" width="18.7109375" style="95" customWidth="1"/>
    <col min="3588" max="3588" width="29.7109375" style="95" customWidth="1"/>
    <col min="3589" max="3589" width="13.42578125" style="95" customWidth="1"/>
    <col min="3590" max="3590" width="13.85546875" style="95" customWidth="1"/>
    <col min="3591" max="3595" width="16.5703125" style="95" customWidth="1"/>
    <col min="3596" max="3596" width="20.5703125" style="95" customWidth="1"/>
    <col min="3597" max="3597" width="21.140625" style="95" customWidth="1"/>
    <col min="3598" max="3598" width="9.5703125" style="95" customWidth="1"/>
    <col min="3599" max="3599" width="0.42578125" style="95" customWidth="1"/>
    <col min="3600" max="3606" width="6.42578125" style="95" customWidth="1"/>
    <col min="3607" max="3835" width="11.42578125" style="95"/>
    <col min="3836" max="3836" width="1" style="95" customWidth="1"/>
    <col min="3837" max="3837" width="4.28515625" style="95" customWidth="1"/>
    <col min="3838" max="3838" width="34.7109375" style="95" customWidth="1"/>
    <col min="3839" max="3839" width="0" style="95" hidden="1" customWidth="1"/>
    <col min="3840" max="3840" width="20" style="95" customWidth="1"/>
    <col min="3841" max="3841" width="20.85546875" style="95" customWidth="1"/>
    <col min="3842" max="3842" width="25" style="95" customWidth="1"/>
    <col min="3843" max="3843" width="18.7109375" style="95" customWidth="1"/>
    <col min="3844" max="3844" width="29.7109375" style="95" customWidth="1"/>
    <col min="3845" max="3845" width="13.42578125" style="95" customWidth="1"/>
    <col min="3846" max="3846" width="13.85546875" style="95" customWidth="1"/>
    <col min="3847" max="3851" width="16.5703125" style="95" customWidth="1"/>
    <col min="3852" max="3852" width="20.5703125" style="95" customWidth="1"/>
    <col min="3853" max="3853" width="21.140625" style="95" customWidth="1"/>
    <col min="3854" max="3854" width="9.5703125" style="95" customWidth="1"/>
    <col min="3855" max="3855" width="0.42578125" style="95" customWidth="1"/>
    <col min="3856" max="3862" width="6.42578125" style="95" customWidth="1"/>
    <col min="3863" max="4091" width="11.42578125" style="95"/>
    <col min="4092" max="4092" width="1" style="95" customWidth="1"/>
    <col min="4093" max="4093" width="4.28515625" style="95" customWidth="1"/>
    <col min="4094" max="4094" width="34.7109375" style="95" customWidth="1"/>
    <col min="4095" max="4095" width="0" style="95" hidden="1" customWidth="1"/>
    <col min="4096" max="4096" width="20" style="95" customWidth="1"/>
    <col min="4097" max="4097" width="20.85546875" style="95" customWidth="1"/>
    <col min="4098" max="4098" width="25" style="95" customWidth="1"/>
    <col min="4099" max="4099" width="18.7109375" style="95" customWidth="1"/>
    <col min="4100" max="4100" width="29.7109375" style="95" customWidth="1"/>
    <col min="4101" max="4101" width="13.42578125" style="95" customWidth="1"/>
    <col min="4102" max="4102" width="13.85546875" style="95" customWidth="1"/>
    <col min="4103" max="4107" width="16.5703125" style="95" customWidth="1"/>
    <col min="4108" max="4108" width="20.5703125" style="95" customWidth="1"/>
    <col min="4109" max="4109" width="21.140625" style="95" customWidth="1"/>
    <col min="4110" max="4110" width="9.5703125" style="95" customWidth="1"/>
    <col min="4111" max="4111" width="0.42578125" style="95" customWidth="1"/>
    <col min="4112" max="4118" width="6.42578125" style="95" customWidth="1"/>
    <col min="4119" max="4347" width="11.42578125" style="95"/>
    <col min="4348" max="4348" width="1" style="95" customWidth="1"/>
    <col min="4349" max="4349" width="4.28515625" style="95" customWidth="1"/>
    <col min="4350" max="4350" width="34.7109375" style="95" customWidth="1"/>
    <col min="4351" max="4351" width="0" style="95" hidden="1" customWidth="1"/>
    <col min="4352" max="4352" width="20" style="95" customWidth="1"/>
    <col min="4353" max="4353" width="20.85546875" style="95" customWidth="1"/>
    <col min="4354" max="4354" width="25" style="95" customWidth="1"/>
    <col min="4355" max="4355" width="18.7109375" style="95" customWidth="1"/>
    <col min="4356" max="4356" width="29.7109375" style="95" customWidth="1"/>
    <col min="4357" max="4357" width="13.42578125" style="95" customWidth="1"/>
    <col min="4358" max="4358" width="13.85546875" style="95" customWidth="1"/>
    <col min="4359" max="4363" width="16.5703125" style="95" customWidth="1"/>
    <col min="4364" max="4364" width="20.5703125" style="95" customWidth="1"/>
    <col min="4365" max="4365" width="21.140625" style="95" customWidth="1"/>
    <col min="4366" max="4366" width="9.5703125" style="95" customWidth="1"/>
    <col min="4367" max="4367" width="0.42578125" style="95" customWidth="1"/>
    <col min="4368" max="4374" width="6.42578125" style="95" customWidth="1"/>
    <col min="4375" max="4603" width="11.42578125" style="95"/>
    <col min="4604" max="4604" width="1" style="95" customWidth="1"/>
    <col min="4605" max="4605" width="4.28515625" style="95" customWidth="1"/>
    <col min="4606" max="4606" width="34.7109375" style="95" customWidth="1"/>
    <col min="4607" max="4607" width="0" style="95" hidden="1" customWidth="1"/>
    <col min="4608" max="4608" width="20" style="95" customWidth="1"/>
    <col min="4609" max="4609" width="20.85546875" style="95" customWidth="1"/>
    <col min="4610" max="4610" width="25" style="95" customWidth="1"/>
    <col min="4611" max="4611" width="18.7109375" style="95" customWidth="1"/>
    <col min="4612" max="4612" width="29.7109375" style="95" customWidth="1"/>
    <col min="4613" max="4613" width="13.42578125" style="95" customWidth="1"/>
    <col min="4614" max="4614" width="13.85546875" style="95" customWidth="1"/>
    <col min="4615" max="4619" width="16.5703125" style="95" customWidth="1"/>
    <col min="4620" max="4620" width="20.5703125" style="95" customWidth="1"/>
    <col min="4621" max="4621" width="21.140625" style="95" customWidth="1"/>
    <col min="4622" max="4622" width="9.5703125" style="95" customWidth="1"/>
    <col min="4623" max="4623" width="0.42578125" style="95" customWidth="1"/>
    <col min="4624" max="4630" width="6.42578125" style="95" customWidth="1"/>
    <col min="4631" max="4859" width="11.42578125" style="95"/>
    <col min="4860" max="4860" width="1" style="95" customWidth="1"/>
    <col min="4861" max="4861" width="4.28515625" style="95" customWidth="1"/>
    <col min="4862" max="4862" width="34.7109375" style="95" customWidth="1"/>
    <col min="4863" max="4863" width="0" style="95" hidden="1" customWidth="1"/>
    <col min="4864" max="4864" width="20" style="95" customWidth="1"/>
    <col min="4865" max="4865" width="20.85546875" style="95" customWidth="1"/>
    <col min="4866" max="4866" width="25" style="95" customWidth="1"/>
    <col min="4867" max="4867" width="18.7109375" style="95" customWidth="1"/>
    <col min="4868" max="4868" width="29.7109375" style="95" customWidth="1"/>
    <col min="4869" max="4869" width="13.42578125" style="95" customWidth="1"/>
    <col min="4870" max="4870" width="13.85546875" style="95" customWidth="1"/>
    <col min="4871" max="4875" width="16.5703125" style="95" customWidth="1"/>
    <col min="4876" max="4876" width="20.5703125" style="95" customWidth="1"/>
    <col min="4877" max="4877" width="21.140625" style="95" customWidth="1"/>
    <col min="4878" max="4878" width="9.5703125" style="95" customWidth="1"/>
    <col min="4879" max="4879" width="0.42578125" style="95" customWidth="1"/>
    <col min="4880" max="4886" width="6.42578125" style="95" customWidth="1"/>
    <col min="4887" max="5115" width="11.42578125" style="95"/>
    <col min="5116" max="5116" width="1" style="95" customWidth="1"/>
    <col min="5117" max="5117" width="4.28515625" style="95" customWidth="1"/>
    <col min="5118" max="5118" width="34.7109375" style="95" customWidth="1"/>
    <col min="5119" max="5119" width="0" style="95" hidden="1" customWidth="1"/>
    <col min="5120" max="5120" width="20" style="95" customWidth="1"/>
    <col min="5121" max="5121" width="20.85546875" style="95" customWidth="1"/>
    <col min="5122" max="5122" width="25" style="95" customWidth="1"/>
    <col min="5123" max="5123" width="18.7109375" style="95" customWidth="1"/>
    <col min="5124" max="5124" width="29.7109375" style="95" customWidth="1"/>
    <col min="5125" max="5125" width="13.42578125" style="95" customWidth="1"/>
    <col min="5126" max="5126" width="13.85546875" style="95" customWidth="1"/>
    <col min="5127" max="5131" width="16.5703125" style="95" customWidth="1"/>
    <col min="5132" max="5132" width="20.5703125" style="95" customWidth="1"/>
    <col min="5133" max="5133" width="21.140625" style="95" customWidth="1"/>
    <col min="5134" max="5134" width="9.5703125" style="95" customWidth="1"/>
    <col min="5135" max="5135" width="0.42578125" style="95" customWidth="1"/>
    <col min="5136" max="5142" width="6.42578125" style="95" customWidth="1"/>
    <col min="5143" max="5371" width="11.42578125" style="95"/>
    <col min="5372" max="5372" width="1" style="95" customWidth="1"/>
    <col min="5373" max="5373" width="4.28515625" style="95" customWidth="1"/>
    <col min="5374" max="5374" width="34.7109375" style="95" customWidth="1"/>
    <col min="5375" max="5375" width="0" style="95" hidden="1" customWidth="1"/>
    <col min="5376" max="5376" width="20" style="95" customWidth="1"/>
    <col min="5377" max="5377" width="20.85546875" style="95" customWidth="1"/>
    <col min="5378" max="5378" width="25" style="95" customWidth="1"/>
    <col min="5379" max="5379" width="18.7109375" style="95" customWidth="1"/>
    <col min="5380" max="5380" width="29.7109375" style="95" customWidth="1"/>
    <col min="5381" max="5381" width="13.42578125" style="95" customWidth="1"/>
    <col min="5382" max="5382" width="13.85546875" style="95" customWidth="1"/>
    <col min="5383" max="5387" width="16.5703125" style="95" customWidth="1"/>
    <col min="5388" max="5388" width="20.5703125" style="95" customWidth="1"/>
    <col min="5389" max="5389" width="21.140625" style="95" customWidth="1"/>
    <col min="5390" max="5390" width="9.5703125" style="95" customWidth="1"/>
    <col min="5391" max="5391" width="0.42578125" style="95" customWidth="1"/>
    <col min="5392" max="5398" width="6.42578125" style="95" customWidth="1"/>
    <col min="5399" max="5627" width="11.42578125" style="95"/>
    <col min="5628" max="5628" width="1" style="95" customWidth="1"/>
    <col min="5629" max="5629" width="4.28515625" style="95" customWidth="1"/>
    <col min="5630" max="5630" width="34.7109375" style="95" customWidth="1"/>
    <col min="5631" max="5631" width="0" style="95" hidden="1" customWidth="1"/>
    <col min="5632" max="5632" width="20" style="95" customWidth="1"/>
    <col min="5633" max="5633" width="20.85546875" style="95" customWidth="1"/>
    <col min="5634" max="5634" width="25" style="95" customWidth="1"/>
    <col min="5635" max="5635" width="18.7109375" style="95" customWidth="1"/>
    <col min="5636" max="5636" width="29.7109375" style="95" customWidth="1"/>
    <col min="5637" max="5637" width="13.42578125" style="95" customWidth="1"/>
    <col min="5638" max="5638" width="13.85546875" style="95" customWidth="1"/>
    <col min="5639" max="5643" width="16.5703125" style="95" customWidth="1"/>
    <col min="5644" max="5644" width="20.5703125" style="95" customWidth="1"/>
    <col min="5645" max="5645" width="21.140625" style="95" customWidth="1"/>
    <col min="5646" max="5646" width="9.5703125" style="95" customWidth="1"/>
    <col min="5647" max="5647" width="0.42578125" style="95" customWidth="1"/>
    <col min="5648" max="5654" width="6.42578125" style="95" customWidth="1"/>
    <col min="5655" max="5883" width="11.42578125" style="95"/>
    <col min="5884" max="5884" width="1" style="95" customWidth="1"/>
    <col min="5885" max="5885" width="4.28515625" style="95" customWidth="1"/>
    <col min="5886" max="5886" width="34.7109375" style="95" customWidth="1"/>
    <col min="5887" max="5887" width="0" style="95" hidden="1" customWidth="1"/>
    <col min="5888" max="5888" width="20" style="95" customWidth="1"/>
    <col min="5889" max="5889" width="20.85546875" style="95" customWidth="1"/>
    <col min="5890" max="5890" width="25" style="95" customWidth="1"/>
    <col min="5891" max="5891" width="18.7109375" style="95" customWidth="1"/>
    <col min="5892" max="5892" width="29.7109375" style="95" customWidth="1"/>
    <col min="5893" max="5893" width="13.42578125" style="95" customWidth="1"/>
    <col min="5894" max="5894" width="13.85546875" style="95" customWidth="1"/>
    <col min="5895" max="5899" width="16.5703125" style="95" customWidth="1"/>
    <col min="5900" max="5900" width="20.5703125" style="95" customWidth="1"/>
    <col min="5901" max="5901" width="21.140625" style="95" customWidth="1"/>
    <col min="5902" max="5902" width="9.5703125" style="95" customWidth="1"/>
    <col min="5903" max="5903" width="0.42578125" style="95" customWidth="1"/>
    <col min="5904" max="5910" width="6.42578125" style="95" customWidth="1"/>
    <col min="5911" max="6139" width="11.42578125" style="95"/>
    <col min="6140" max="6140" width="1" style="95" customWidth="1"/>
    <col min="6141" max="6141" width="4.28515625" style="95" customWidth="1"/>
    <col min="6142" max="6142" width="34.7109375" style="95" customWidth="1"/>
    <col min="6143" max="6143" width="0" style="95" hidden="1" customWidth="1"/>
    <col min="6144" max="6144" width="20" style="95" customWidth="1"/>
    <col min="6145" max="6145" width="20.85546875" style="95" customWidth="1"/>
    <col min="6146" max="6146" width="25" style="95" customWidth="1"/>
    <col min="6147" max="6147" width="18.7109375" style="95" customWidth="1"/>
    <col min="6148" max="6148" width="29.7109375" style="95" customWidth="1"/>
    <col min="6149" max="6149" width="13.42578125" style="95" customWidth="1"/>
    <col min="6150" max="6150" width="13.85546875" style="95" customWidth="1"/>
    <col min="6151" max="6155" width="16.5703125" style="95" customWidth="1"/>
    <col min="6156" max="6156" width="20.5703125" style="95" customWidth="1"/>
    <col min="6157" max="6157" width="21.140625" style="95" customWidth="1"/>
    <col min="6158" max="6158" width="9.5703125" style="95" customWidth="1"/>
    <col min="6159" max="6159" width="0.42578125" style="95" customWidth="1"/>
    <col min="6160" max="6166" width="6.42578125" style="95" customWidth="1"/>
    <col min="6167" max="6395" width="11.42578125" style="95"/>
    <col min="6396" max="6396" width="1" style="95" customWidth="1"/>
    <col min="6397" max="6397" width="4.28515625" style="95" customWidth="1"/>
    <col min="6398" max="6398" width="34.7109375" style="95" customWidth="1"/>
    <col min="6399" max="6399" width="0" style="95" hidden="1" customWidth="1"/>
    <col min="6400" max="6400" width="20" style="95" customWidth="1"/>
    <col min="6401" max="6401" width="20.85546875" style="95" customWidth="1"/>
    <col min="6402" max="6402" width="25" style="95" customWidth="1"/>
    <col min="6403" max="6403" width="18.7109375" style="95" customWidth="1"/>
    <col min="6404" max="6404" width="29.7109375" style="95" customWidth="1"/>
    <col min="6405" max="6405" width="13.42578125" style="95" customWidth="1"/>
    <col min="6406" max="6406" width="13.85546875" style="95" customWidth="1"/>
    <col min="6407" max="6411" width="16.5703125" style="95" customWidth="1"/>
    <col min="6412" max="6412" width="20.5703125" style="95" customWidth="1"/>
    <col min="6413" max="6413" width="21.140625" style="95" customWidth="1"/>
    <col min="6414" max="6414" width="9.5703125" style="95" customWidth="1"/>
    <col min="6415" max="6415" width="0.42578125" style="95" customWidth="1"/>
    <col min="6416" max="6422" width="6.42578125" style="95" customWidth="1"/>
    <col min="6423" max="6651" width="11.42578125" style="95"/>
    <col min="6652" max="6652" width="1" style="95" customWidth="1"/>
    <col min="6653" max="6653" width="4.28515625" style="95" customWidth="1"/>
    <col min="6654" max="6654" width="34.7109375" style="95" customWidth="1"/>
    <col min="6655" max="6655" width="0" style="95" hidden="1" customWidth="1"/>
    <col min="6656" max="6656" width="20" style="95" customWidth="1"/>
    <col min="6657" max="6657" width="20.85546875" style="95" customWidth="1"/>
    <col min="6658" max="6658" width="25" style="95" customWidth="1"/>
    <col min="6659" max="6659" width="18.7109375" style="95" customWidth="1"/>
    <col min="6660" max="6660" width="29.7109375" style="95" customWidth="1"/>
    <col min="6661" max="6661" width="13.42578125" style="95" customWidth="1"/>
    <col min="6662" max="6662" width="13.85546875" style="95" customWidth="1"/>
    <col min="6663" max="6667" width="16.5703125" style="95" customWidth="1"/>
    <col min="6668" max="6668" width="20.5703125" style="95" customWidth="1"/>
    <col min="6669" max="6669" width="21.140625" style="95" customWidth="1"/>
    <col min="6670" max="6670" width="9.5703125" style="95" customWidth="1"/>
    <col min="6671" max="6671" width="0.42578125" style="95" customWidth="1"/>
    <col min="6672" max="6678" width="6.42578125" style="95" customWidth="1"/>
    <col min="6679" max="6907" width="11.42578125" style="95"/>
    <col min="6908" max="6908" width="1" style="95" customWidth="1"/>
    <col min="6909" max="6909" width="4.28515625" style="95" customWidth="1"/>
    <col min="6910" max="6910" width="34.7109375" style="95" customWidth="1"/>
    <col min="6911" max="6911" width="0" style="95" hidden="1" customWidth="1"/>
    <col min="6912" max="6912" width="20" style="95" customWidth="1"/>
    <col min="6913" max="6913" width="20.85546875" style="95" customWidth="1"/>
    <col min="6914" max="6914" width="25" style="95" customWidth="1"/>
    <col min="6915" max="6915" width="18.7109375" style="95" customWidth="1"/>
    <col min="6916" max="6916" width="29.7109375" style="95" customWidth="1"/>
    <col min="6917" max="6917" width="13.42578125" style="95" customWidth="1"/>
    <col min="6918" max="6918" width="13.85546875" style="95" customWidth="1"/>
    <col min="6919" max="6923" width="16.5703125" style="95" customWidth="1"/>
    <col min="6924" max="6924" width="20.5703125" style="95" customWidth="1"/>
    <col min="6925" max="6925" width="21.140625" style="95" customWidth="1"/>
    <col min="6926" max="6926" width="9.5703125" style="95" customWidth="1"/>
    <col min="6927" max="6927" width="0.42578125" style="95" customWidth="1"/>
    <col min="6928" max="6934" width="6.42578125" style="95" customWidth="1"/>
    <col min="6935" max="7163" width="11.42578125" style="95"/>
    <col min="7164" max="7164" width="1" style="95" customWidth="1"/>
    <col min="7165" max="7165" width="4.28515625" style="95" customWidth="1"/>
    <col min="7166" max="7166" width="34.7109375" style="95" customWidth="1"/>
    <col min="7167" max="7167" width="0" style="95" hidden="1" customWidth="1"/>
    <col min="7168" max="7168" width="20" style="95" customWidth="1"/>
    <col min="7169" max="7169" width="20.85546875" style="95" customWidth="1"/>
    <col min="7170" max="7170" width="25" style="95" customWidth="1"/>
    <col min="7171" max="7171" width="18.7109375" style="95" customWidth="1"/>
    <col min="7172" max="7172" width="29.7109375" style="95" customWidth="1"/>
    <col min="7173" max="7173" width="13.42578125" style="95" customWidth="1"/>
    <col min="7174" max="7174" width="13.85546875" style="95" customWidth="1"/>
    <col min="7175" max="7179" width="16.5703125" style="95" customWidth="1"/>
    <col min="7180" max="7180" width="20.5703125" style="95" customWidth="1"/>
    <col min="7181" max="7181" width="21.140625" style="95" customWidth="1"/>
    <col min="7182" max="7182" width="9.5703125" style="95" customWidth="1"/>
    <col min="7183" max="7183" width="0.42578125" style="95" customWidth="1"/>
    <col min="7184" max="7190" width="6.42578125" style="95" customWidth="1"/>
    <col min="7191" max="7419" width="11.42578125" style="95"/>
    <col min="7420" max="7420" width="1" style="95" customWidth="1"/>
    <col min="7421" max="7421" width="4.28515625" style="95" customWidth="1"/>
    <col min="7422" max="7422" width="34.7109375" style="95" customWidth="1"/>
    <col min="7423" max="7423" width="0" style="95" hidden="1" customWidth="1"/>
    <col min="7424" max="7424" width="20" style="95" customWidth="1"/>
    <col min="7425" max="7425" width="20.85546875" style="95" customWidth="1"/>
    <col min="7426" max="7426" width="25" style="95" customWidth="1"/>
    <col min="7427" max="7427" width="18.7109375" style="95" customWidth="1"/>
    <col min="7428" max="7428" width="29.7109375" style="95" customWidth="1"/>
    <col min="7429" max="7429" width="13.42578125" style="95" customWidth="1"/>
    <col min="7430" max="7430" width="13.85546875" style="95" customWidth="1"/>
    <col min="7431" max="7435" width="16.5703125" style="95" customWidth="1"/>
    <col min="7436" max="7436" width="20.5703125" style="95" customWidth="1"/>
    <col min="7437" max="7437" width="21.140625" style="95" customWidth="1"/>
    <col min="7438" max="7438" width="9.5703125" style="95" customWidth="1"/>
    <col min="7439" max="7439" width="0.42578125" style="95" customWidth="1"/>
    <col min="7440" max="7446" width="6.42578125" style="95" customWidth="1"/>
    <col min="7447" max="7675" width="11.42578125" style="95"/>
    <col min="7676" max="7676" width="1" style="95" customWidth="1"/>
    <col min="7677" max="7677" width="4.28515625" style="95" customWidth="1"/>
    <col min="7678" max="7678" width="34.7109375" style="95" customWidth="1"/>
    <col min="7679" max="7679" width="0" style="95" hidden="1" customWidth="1"/>
    <col min="7680" max="7680" width="20" style="95" customWidth="1"/>
    <col min="7681" max="7681" width="20.85546875" style="95" customWidth="1"/>
    <col min="7682" max="7682" width="25" style="95" customWidth="1"/>
    <col min="7683" max="7683" width="18.7109375" style="95" customWidth="1"/>
    <col min="7684" max="7684" width="29.7109375" style="95" customWidth="1"/>
    <col min="7685" max="7685" width="13.42578125" style="95" customWidth="1"/>
    <col min="7686" max="7686" width="13.85546875" style="95" customWidth="1"/>
    <col min="7687" max="7691" width="16.5703125" style="95" customWidth="1"/>
    <col min="7692" max="7692" width="20.5703125" style="95" customWidth="1"/>
    <col min="7693" max="7693" width="21.140625" style="95" customWidth="1"/>
    <col min="7694" max="7694" width="9.5703125" style="95" customWidth="1"/>
    <col min="7695" max="7695" width="0.42578125" style="95" customWidth="1"/>
    <col min="7696" max="7702" width="6.42578125" style="95" customWidth="1"/>
    <col min="7703" max="7931" width="11.42578125" style="95"/>
    <col min="7932" max="7932" width="1" style="95" customWidth="1"/>
    <col min="7933" max="7933" width="4.28515625" style="95" customWidth="1"/>
    <col min="7934" max="7934" width="34.7109375" style="95" customWidth="1"/>
    <col min="7935" max="7935" width="0" style="95" hidden="1" customWidth="1"/>
    <col min="7936" max="7936" width="20" style="95" customWidth="1"/>
    <col min="7937" max="7937" width="20.85546875" style="95" customWidth="1"/>
    <col min="7938" max="7938" width="25" style="95" customWidth="1"/>
    <col min="7939" max="7939" width="18.7109375" style="95" customWidth="1"/>
    <col min="7940" max="7940" width="29.7109375" style="95" customWidth="1"/>
    <col min="7941" max="7941" width="13.42578125" style="95" customWidth="1"/>
    <col min="7942" max="7942" width="13.85546875" style="95" customWidth="1"/>
    <col min="7943" max="7947" width="16.5703125" style="95" customWidth="1"/>
    <col min="7948" max="7948" width="20.5703125" style="95" customWidth="1"/>
    <col min="7949" max="7949" width="21.140625" style="95" customWidth="1"/>
    <col min="7950" max="7950" width="9.5703125" style="95" customWidth="1"/>
    <col min="7951" max="7951" width="0.42578125" style="95" customWidth="1"/>
    <col min="7952" max="7958" width="6.42578125" style="95" customWidth="1"/>
    <col min="7959" max="8187" width="11.42578125" style="95"/>
    <col min="8188" max="8188" width="1" style="95" customWidth="1"/>
    <col min="8189" max="8189" width="4.28515625" style="95" customWidth="1"/>
    <col min="8190" max="8190" width="34.7109375" style="95" customWidth="1"/>
    <col min="8191" max="8191" width="0" style="95" hidden="1" customWidth="1"/>
    <col min="8192" max="8192" width="20" style="95" customWidth="1"/>
    <col min="8193" max="8193" width="20.85546875" style="95" customWidth="1"/>
    <col min="8194" max="8194" width="25" style="95" customWidth="1"/>
    <col min="8195" max="8195" width="18.7109375" style="95" customWidth="1"/>
    <col min="8196" max="8196" width="29.7109375" style="95" customWidth="1"/>
    <col min="8197" max="8197" width="13.42578125" style="95" customWidth="1"/>
    <col min="8198" max="8198" width="13.85546875" style="95" customWidth="1"/>
    <col min="8199" max="8203" width="16.5703125" style="95" customWidth="1"/>
    <col min="8204" max="8204" width="20.5703125" style="95" customWidth="1"/>
    <col min="8205" max="8205" width="21.140625" style="95" customWidth="1"/>
    <col min="8206" max="8206" width="9.5703125" style="95" customWidth="1"/>
    <col min="8207" max="8207" width="0.42578125" style="95" customWidth="1"/>
    <col min="8208" max="8214" width="6.42578125" style="95" customWidth="1"/>
    <col min="8215" max="8443" width="11.42578125" style="95"/>
    <col min="8444" max="8444" width="1" style="95" customWidth="1"/>
    <col min="8445" max="8445" width="4.28515625" style="95" customWidth="1"/>
    <col min="8446" max="8446" width="34.7109375" style="95" customWidth="1"/>
    <col min="8447" max="8447" width="0" style="95" hidden="1" customWidth="1"/>
    <col min="8448" max="8448" width="20" style="95" customWidth="1"/>
    <col min="8449" max="8449" width="20.85546875" style="95" customWidth="1"/>
    <col min="8450" max="8450" width="25" style="95" customWidth="1"/>
    <col min="8451" max="8451" width="18.7109375" style="95" customWidth="1"/>
    <col min="8452" max="8452" width="29.7109375" style="95" customWidth="1"/>
    <col min="8453" max="8453" width="13.42578125" style="95" customWidth="1"/>
    <col min="8454" max="8454" width="13.85546875" style="95" customWidth="1"/>
    <col min="8455" max="8459" width="16.5703125" style="95" customWidth="1"/>
    <col min="8460" max="8460" width="20.5703125" style="95" customWidth="1"/>
    <col min="8461" max="8461" width="21.140625" style="95" customWidth="1"/>
    <col min="8462" max="8462" width="9.5703125" style="95" customWidth="1"/>
    <col min="8463" max="8463" width="0.42578125" style="95" customWidth="1"/>
    <col min="8464" max="8470" width="6.42578125" style="95" customWidth="1"/>
    <col min="8471" max="8699" width="11.42578125" style="95"/>
    <col min="8700" max="8700" width="1" style="95" customWidth="1"/>
    <col min="8701" max="8701" width="4.28515625" style="95" customWidth="1"/>
    <col min="8702" max="8702" width="34.7109375" style="95" customWidth="1"/>
    <col min="8703" max="8703" width="0" style="95" hidden="1" customWidth="1"/>
    <col min="8704" max="8704" width="20" style="95" customWidth="1"/>
    <col min="8705" max="8705" width="20.85546875" style="95" customWidth="1"/>
    <col min="8706" max="8706" width="25" style="95" customWidth="1"/>
    <col min="8707" max="8707" width="18.7109375" style="95" customWidth="1"/>
    <col min="8708" max="8708" width="29.7109375" style="95" customWidth="1"/>
    <col min="8709" max="8709" width="13.42578125" style="95" customWidth="1"/>
    <col min="8710" max="8710" width="13.85546875" style="95" customWidth="1"/>
    <col min="8711" max="8715" width="16.5703125" style="95" customWidth="1"/>
    <col min="8716" max="8716" width="20.5703125" style="95" customWidth="1"/>
    <col min="8717" max="8717" width="21.140625" style="95" customWidth="1"/>
    <col min="8718" max="8718" width="9.5703125" style="95" customWidth="1"/>
    <col min="8719" max="8719" width="0.42578125" style="95" customWidth="1"/>
    <col min="8720" max="8726" width="6.42578125" style="95" customWidth="1"/>
    <col min="8727" max="8955" width="11.42578125" style="95"/>
    <col min="8956" max="8956" width="1" style="95" customWidth="1"/>
    <col min="8957" max="8957" width="4.28515625" style="95" customWidth="1"/>
    <col min="8958" max="8958" width="34.7109375" style="95" customWidth="1"/>
    <col min="8959" max="8959" width="0" style="95" hidden="1" customWidth="1"/>
    <col min="8960" max="8960" width="20" style="95" customWidth="1"/>
    <col min="8961" max="8961" width="20.85546875" style="95" customWidth="1"/>
    <col min="8962" max="8962" width="25" style="95" customWidth="1"/>
    <col min="8963" max="8963" width="18.7109375" style="95" customWidth="1"/>
    <col min="8964" max="8964" width="29.7109375" style="95" customWidth="1"/>
    <col min="8965" max="8965" width="13.42578125" style="95" customWidth="1"/>
    <col min="8966" max="8966" width="13.85546875" style="95" customWidth="1"/>
    <col min="8967" max="8971" width="16.5703125" style="95" customWidth="1"/>
    <col min="8972" max="8972" width="20.5703125" style="95" customWidth="1"/>
    <col min="8973" max="8973" width="21.140625" style="95" customWidth="1"/>
    <col min="8974" max="8974" width="9.5703125" style="95" customWidth="1"/>
    <col min="8975" max="8975" width="0.42578125" style="95" customWidth="1"/>
    <col min="8976" max="8982" width="6.42578125" style="95" customWidth="1"/>
    <col min="8983" max="9211" width="11.42578125" style="95"/>
    <col min="9212" max="9212" width="1" style="95" customWidth="1"/>
    <col min="9213" max="9213" width="4.28515625" style="95" customWidth="1"/>
    <col min="9214" max="9214" width="34.7109375" style="95" customWidth="1"/>
    <col min="9215" max="9215" width="0" style="95" hidden="1" customWidth="1"/>
    <col min="9216" max="9216" width="20" style="95" customWidth="1"/>
    <col min="9217" max="9217" width="20.85546875" style="95" customWidth="1"/>
    <col min="9218" max="9218" width="25" style="95" customWidth="1"/>
    <col min="9219" max="9219" width="18.7109375" style="95" customWidth="1"/>
    <col min="9220" max="9220" width="29.7109375" style="95" customWidth="1"/>
    <col min="9221" max="9221" width="13.42578125" style="95" customWidth="1"/>
    <col min="9222" max="9222" width="13.85546875" style="95" customWidth="1"/>
    <col min="9223" max="9227" width="16.5703125" style="95" customWidth="1"/>
    <col min="9228" max="9228" width="20.5703125" style="95" customWidth="1"/>
    <col min="9229" max="9229" width="21.140625" style="95" customWidth="1"/>
    <col min="9230" max="9230" width="9.5703125" style="95" customWidth="1"/>
    <col min="9231" max="9231" width="0.42578125" style="95" customWidth="1"/>
    <col min="9232" max="9238" width="6.42578125" style="95" customWidth="1"/>
    <col min="9239" max="9467" width="11.42578125" style="95"/>
    <col min="9468" max="9468" width="1" style="95" customWidth="1"/>
    <col min="9469" max="9469" width="4.28515625" style="95" customWidth="1"/>
    <col min="9470" max="9470" width="34.7109375" style="95" customWidth="1"/>
    <col min="9471" max="9471" width="0" style="95" hidden="1" customWidth="1"/>
    <col min="9472" max="9472" width="20" style="95" customWidth="1"/>
    <col min="9473" max="9473" width="20.85546875" style="95" customWidth="1"/>
    <col min="9474" max="9474" width="25" style="95" customWidth="1"/>
    <col min="9475" max="9475" width="18.7109375" style="95" customWidth="1"/>
    <col min="9476" max="9476" width="29.7109375" style="95" customWidth="1"/>
    <col min="9477" max="9477" width="13.42578125" style="95" customWidth="1"/>
    <col min="9478" max="9478" width="13.85546875" style="95" customWidth="1"/>
    <col min="9479" max="9483" width="16.5703125" style="95" customWidth="1"/>
    <col min="9484" max="9484" width="20.5703125" style="95" customWidth="1"/>
    <col min="9485" max="9485" width="21.140625" style="95" customWidth="1"/>
    <col min="9486" max="9486" width="9.5703125" style="95" customWidth="1"/>
    <col min="9487" max="9487" width="0.42578125" style="95" customWidth="1"/>
    <col min="9488" max="9494" width="6.42578125" style="95" customWidth="1"/>
    <col min="9495" max="9723" width="11.42578125" style="95"/>
    <col min="9724" max="9724" width="1" style="95" customWidth="1"/>
    <col min="9725" max="9725" width="4.28515625" style="95" customWidth="1"/>
    <col min="9726" max="9726" width="34.7109375" style="95" customWidth="1"/>
    <col min="9727" max="9727" width="0" style="95" hidden="1" customWidth="1"/>
    <col min="9728" max="9728" width="20" style="95" customWidth="1"/>
    <col min="9729" max="9729" width="20.85546875" style="95" customWidth="1"/>
    <col min="9730" max="9730" width="25" style="95" customWidth="1"/>
    <col min="9731" max="9731" width="18.7109375" style="95" customWidth="1"/>
    <col min="9732" max="9732" width="29.7109375" style="95" customWidth="1"/>
    <col min="9733" max="9733" width="13.42578125" style="95" customWidth="1"/>
    <col min="9734" max="9734" width="13.85546875" style="95" customWidth="1"/>
    <col min="9735" max="9739" width="16.5703125" style="95" customWidth="1"/>
    <col min="9740" max="9740" width="20.5703125" style="95" customWidth="1"/>
    <col min="9741" max="9741" width="21.140625" style="95" customWidth="1"/>
    <col min="9742" max="9742" width="9.5703125" style="95" customWidth="1"/>
    <col min="9743" max="9743" width="0.42578125" style="95" customWidth="1"/>
    <col min="9744" max="9750" width="6.42578125" style="95" customWidth="1"/>
    <col min="9751" max="9979" width="11.42578125" style="95"/>
    <col min="9980" max="9980" width="1" style="95" customWidth="1"/>
    <col min="9981" max="9981" width="4.28515625" style="95" customWidth="1"/>
    <col min="9982" max="9982" width="34.7109375" style="95" customWidth="1"/>
    <col min="9983" max="9983" width="0" style="95" hidden="1" customWidth="1"/>
    <col min="9984" max="9984" width="20" style="95" customWidth="1"/>
    <col min="9985" max="9985" width="20.85546875" style="95" customWidth="1"/>
    <col min="9986" max="9986" width="25" style="95" customWidth="1"/>
    <col min="9987" max="9987" width="18.7109375" style="95" customWidth="1"/>
    <col min="9988" max="9988" width="29.7109375" style="95" customWidth="1"/>
    <col min="9989" max="9989" width="13.42578125" style="95" customWidth="1"/>
    <col min="9990" max="9990" width="13.85546875" style="95" customWidth="1"/>
    <col min="9991" max="9995" width="16.5703125" style="95" customWidth="1"/>
    <col min="9996" max="9996" width="20.5703125" style="95" customWidth="1"/>
    <col min="9997" max="9997" width="21.140625" style="95" customWidth="1"/>
    <col min="9998" max="9998" width="9.5703125" style="95" customWidth="1"/>
    <col min="9999" max="9999" width="0.42578125" style="95" customWidth="1"/>
    <col min="10000" max="10006" width="6.42578125" style="95" customWidth="1"/>
    <col min="10007" max="10235" width="11.42578125" style="95"/>
    <col min="10236" max="10236" width="1" style="95" customWidth="1"/>
    <col min="10237" max="10237" width="4.28515625" style="95" customWidth="1"/>
    <col min="10238" max="10238" width="34.7109375" style="95" customWidth="1"/>
    <col min="10239" max="10239" width="0" style="95" hidden="1" customWidth="1"/>
    <col min="10240" max="10240" width="20" style="95" customWidth="1"/>
    <col min="10241" max="10241" width="20.85546875" style="95" customWidth="1"/>
    <col min="10242" max="10242" width="25" style="95" customWidth="1"/>
    <col min="10243" max="10243" width="18.7109375" style="95" customWidth="1"/>
    <col min="10244" max="10244" width="29.7109375" style="95" customWidth="1"/>
    <col min="10245" max="10245" width="13.42578125" style="95" customWidth="1"/>
    <col min="10246" max="10246" width="13.85546875" style="95" customWidth="1"/>
    <col min="10247" max="10251" width="16.5703125" style="95" customWidth="1"/>
    <col min="10252" max="10252" width="20.5703125" style="95" customWidth="1"/>
    <col min="10253" max="10253" width="21.140625" style="95" customWidth="1"/>
    <col min="10254" max="10254" width="9.5703125" style="95" customWidth="1"/>
    <col min="10255" max="10255" width="0.42578125" style="95" customWidth="1"/>
    <col min="10256" max="10262" width="6.42578125" style="95" customWidth="1"/>
    <col min="10263" max="10491" width="11.42578125" style="95"/>
    <col min="10492" max="10492" width="1" style="95" customWidth="1"/>
    <col min="10493" max="10493" width="4.28515625" style="95" customWidth="1"/>
    <col min="10494" max="10494" width="34.7109375" style="95" customWidth="1"/>
    <col min="10495" max="10495" width="0" style="95" hidden="1" customWidth="1"/>
    <col min="10496" max="10496" width="20" style="95" customWidth="1"/>
    <col min="10497" max="10497" width="20.85546875" style="95" customWidth="1"/>
    <col min="10498" max="10498" width="25" style="95" customWidth="1"/>
    <col min="10499" max="10499" width="18.7109375" style="95" customWidth="1"/>
    <col min="10500" max="10500" width="29.7109375" style="95" customWidth="1"/>
    <col min="10501" max="10501" width="13.42578125" style="95" customWidth="1"/>
    <col min="10502" max="10502" width="13.85546875" style="95" customWidth="1"/>
    <col min="10503" max="10507" width="16.5703125" style="95" customWidth="1"/>
    <col min="10508" max="10508" width="20.5703125" style="95" customWidth="1"/>
    <col min="10509" max="10509" width="21.140625" style="95" customWidth="1"/>
    <col min="10510" max="10510" width="9.5703125" style="95" customWidth="1"/>
    <col min="10511" max="10511" width="0.42578125" style="95" customWidth="1"/>
    <col min="10512" max="10518" width="6.42578125" style="95" customWidth="1"/>
    <col min="10519" max="10747" width="11.42578125" style="95"/>
    <col min="10748" max="10748" width="1" style="95" customWidth="1"/>
    <col min="10749" max="10749" width="4.28515625" style="95" customWidth="1"/>
    <col min="10750" max="10750" width="34.7109375" style="95" customWidth="1"/>
    <col min="10751" max="10751" width="0" style="95" hidden="1" customWidth="1"/>
    <col min="10752" max="10752" width="20" style="95" customWidth="1"/>
    <col min="10753" max="10753" width="20.85546875" style="95" customWidth="1"/>
    <col min="10754" max="10754" width="25" style="95" customWidth="1"/>
    <col min="10755" max="10755" width="18.7109375" style="95" customWidth="1"/>
    <col min="10756" max="10756" width="29.7109375" style="95" customWidth="1"/>
    <col min="10757" max="10757" width="13.42578125" style="95" customWidth="1"/>
    <col min="10758" max="10758" width="13.85546875" style="95" customWidth="1"/>
    <col min="10759" max="10763" width="16.5703125" style="95" customWidth="1"/>
    <col min="10764" max="10764" width="20.5703125" style="95" customWidth="1"/>
    <col min="10765" max="10765" width="21.140625" style="95" customWidth="1"/>
    <col min="10766" max="10766" width="9.5703125" style="95" customWidth="1"/>
    <col min="10767" max="10767" width="0.42578125" style="95" customWidth="1"/>
    <col min="10768" max="10774" width="6.42578125" style="95" customWidth="1"/>
    <col min="10775" max="11003" width="11.42578125" style="95"/>
    <col min="11004" max="11004" width="1" style="95" customWidth="1"/>
    <col min="11005" max="11005" width="4.28515625" style="95" customWidth="1"/>
    <col min="11006" max="11006" width="34.7109375" style="95" customWidth="1"/>
    <col min="11007" max="11007" width="0" style="95" hidden="1" customWidth="1"/>
    <col min="11008" max="11008" width="20" style="95" customWidth="1"/>
    <col min="11009" max="11009" width="20.85546875" style="95" customWidth="1"/>
    <col min="11010" max="11010" width="25" style="95" customWidth="1"/>
    <col min="11011" max="11011" width="18.7109375" style="95" customWidth="1"/>
    <col min="11012" max="11012" width="29.7109375" style="95" customWidth="1"/>
    <col min="11013" max="11013" width="13.42578125" style="95" customWidth="1"/>
    <col min="11014" max="11014" width="13.85546875" style="95" customWidth="1"/>
    <col min="11015" max="11019" width="16.5703125" style="95" customWidth="1"/>
    <col min="11020" max="11020" width="20.5703125" style="95" customWidth="1"/>
    <col min="11021" max="11021" width="21.140625" style="95" customWidth="1"/>
    <col min="11022" max="11022" width="9.5703125" style="95" customWidth="1"/>
    <col min="11023" max="11023" width="0.42578125" style="95" customWidth="1"/>
    <col min="11024" max="11030" width="6.42578125" style="95" customWidth="1"/>
    <col min="11031" max="11259" width="11.42578125" style="95"/>
    <col min="11260" max="11260" width="1" style="95" customWidth="1"/>
    <col min="11261" max="11261" width="4.28515625" style="95" customWidth="1"/>
    <col min="11262" max="11262" width="34.7109375" style="95" customWidth="1"/>
    <col min="11263" max="11263" width="0" style="95" hidden="1" customWidth="1"/>
    <col min="11264" max="11264" width="20" style="95" customWidth="1"/>
    <col min="11265" max="11265" width="20.85546875" style="95" customWidth="1"/>
    <col min="11266" max="11266" width="25" style="95" customWidth="1"/>
    <col min="11267" max="11267" width="18.7109375" style="95" customWidth="1"/>
    <col min="11268" max="11268" width="29.7109375" style="95" customWidth="1"/>
    <col min="11269" max="11269" width="13.42578125" style="95" customWidth="1"/>
    <col min="11270" max="11270" width="13.85546875" style="95" customWidth="1"/>
    <col min="11271" max="11275" width="16.5703125" style="95" customWidth="1"/>
    <col min="11276" max="11276" width="20.5703125" style="95" customWidth="1"/>
    <col min="11277" max="11277" width="21.140625" style="95" customWidth="1"/>
    <col min="11278" max="11278" width="9.5703125" style="95" customWidth="1"/>
    <col min="11279" max="11279" width="0.42578125" style="95" customWidth="1"/>
    <col min="11280" max="11286" width="6.42578125" style="95" customWidth="1"/>
    <col min="11287" max="11515" width="11.42578125" style="95"/>
    <col min="11516" max="11516" width="1" style="95" customWidth="1"/>
    <col min="11517" max="11517" width="4.28515625" style="95" customWidth="1"/>
    <col min="11518" max="11518" width="34.7109375" style="95" customWidth="1"/>
    <col min="11519" max="11519" width="0" style="95" hidden="1" customWidth="1"/>
    <col min="11520" max="11520" width="20" style="95" customWidth="1"/>
    <col min="11521" max="11521" width="20.85546875" style="95" customWidth="1"/>
    <col min="11522" max="11522" width="25" style="95" customWidth="1"/>
    <col min="11523" max="11523" width="18.7109375" style="95" customWidth="1"/>
    <col min="11524" max="11524" width="29.7109375" style="95" customWidth="1"/>
    <col min="11525" max="11525" width="13.42578125" style="95" customWidth="1"/>
    <col min="11526" max="11526" width="13.85546875" style="95" customWidth="1"/>
    <col min="11527" max="11531" width="16.5703125" style="95" customWidth="1"/>
    <col min="11532" max="11532" width="20.5703125" style="95" customWidth="1"/>
    <col min="11533" max="11533" width="21.140625" style="95" customWidth="1"/>
    <col min="11534" max="11534" width="9.5703125" style="95" customWidth="1"/>
    <col min="11535" max="11535" width="0.42578125" style="95" customWidth="1"/>
    <col min="11536" max="11542" width="6.42578125" style="95" customWidth="1"/>
    <col min="11543" max="11771" width="11.42578125" style="95"/>
    <col min="11772" max="11772" width="1" style="95" customWidth="1"/>
    <col min="11773" max="11773" width="4.28515625" style="95" customWidth="1"/>
    <col min="11774" max="11774" width="34.7109375" style="95" customWidth="1"/>
    <col min="11775" max="11775" width="0" style="95" hidden="1" customWidth="1"/>
    <col min="11776" max="11776" width="20" style="95" customWidth="1"/>
    <col min="11777" max="11777" width="20.85546875" style="95" customWidth="1"/>
    <col min="11778" max="11778" width="25" style="95" customWidth="1"/>
    <col min="11779" max="11779" width="18.7109375" style="95" customWidth="1"/>
    <col min="11780" max="11780" width="29.7109375" style="95" customWidth="1"/>
    <col min="11781" max="11781" width="13.42578125" style="95" customWidth="1"/>
    <col min="11782" max="11782" width="13.85546875" style="95" customWidth="1"/>
    <col min="11783" max="11787" width="16.5703125" style="95" customWidth="1"/>
    <col min="11788" max="11788" width="20.5703125" style="95" customWidth="1"/>
    <col min="11789" max="11789" width="21.140625" style="95" customWidth="1"/>
    <col min="11790" max="11790" width="9.5703125" style="95" customWidth="1"/>
    <col min="11791" max="11791" width="0.42578125" style="95" customWidth="1"/>
    <col min="11792" max="11798" width="6.42578125" style="95" customWidth="1"/>
    <col min="11799" max="12027" width="11.42578125" style="95"/>
    <col min="12028" max="12028" width="1" style="95" customWidth="1"/>
    <col min="12029" max="12029" width="4.28515625" style="95" customWidth="1"/>
    <col min="12030" max="12030" width="34.7109375" style="95" customWidth="1"/>
    <col min="12031" max="12031" width="0" style="95" hidden="1" customWidth="1"/>
    <col min="12032" max="12032" width="20" style="95" customWidth="1"/>
    <col min="12033" max="12033" width="20.85546875" style="95" customWidth="1"/>
    <col min="12034" max="12034" width="25" style="95" customWidth="1"/>
    <col min="12035" max="12035" width="18.7109375" style="95" customWidth="1"/>
    <col min="12036" max="12036" width="29.7109375" style="95" customWidth="1"/>
    <col min="12037" max="12037" width="13.42578125" style="95" customWidth="1"/>
    <col min="12038" max="12038" width="13.85546875" style="95" customWidth="1"/>
    <col min="12039" max="12043" width="16.5703125" style="95" customWidth="1"/>
    <col min="12044" max="12044" width="20.5703125" style="95" customWidth="1"/>
    <col min="12045" max="12045" width="21.140625" style="95" customWidth="1"/>
    <col min="12046" max="12046" width="9.5703125" style="95" customWidth="1"/>
    <col min="12047" max="12047" width="0.42578125" style="95" customWidth="1"/>
    <col min="12048" max="12054" width="6.42578125" style="95" customWidth="1"/>
    <col min="12055" max="12283" width="11.42578125" style="95"/>
    <col min="12284" max="12284" width="1" style="95" customWidth="1"/>
    <col min="12285" max="12285" width="4.28515625" style="95" customWidth="1"/>
    <col min="12286" max="12286" width="34.7109375" style="95" customWidth="1"/>
    <col min="12287" max="12287" width="0" style="95" hidden="1" customWidth="1"/>
    <col min="12288" max="12288" width="20" style="95" customWidth="1"/>
    <col min="12289" max="12289" width="20.85546875" style="95" customWidth="1"/>
    <col min="12290" max="12290" width="25" style="95" customWidth="1"/>
    <col min="12291" max="12291" width="18.7109375" style="95" customWidth="1"/>
    <col min="12292" max="12292" width="29.7109375" style="95" customWidth="1"/>
    <col min="12293" max="12293" width="13.42578125" style="95" customWidth="1"/>
    <col min="12294" max="12294" width="13.85546875" style="95" customWidth="1"/>
    <col min="12295" max="12299" width="16.5703125" style="95" customWidth="1"/>
    <col min="12300" max="12300" width="20.5703125" style="95" customWidth="1"/>
    <col min="12301" max="12301" width="21.140625" style="95" customWidth="1"/>
    <col min="12302" max="12302" width="9.5703125" style="95" customWidth="1"/>
    <col min="12303" max="12303" width="0.42578125" style="95" customWidth="1"/>
    <col min="12304" max="12310" width="6.42578125" style="95" customWidth="1"/>
    <col min="12311" max="12539" width="11.42578125" style="95"/>
    <col min="12540" max="12540" width="1" style="95" customWidth="1"/>
    <col min="12541" max="12541" width="4.28515625" style="95" customWidth="1"/>
    <col min="12542" max="12542" width="34.7109375" style="95" customWidth="1"/>
    <col min="12543" max="12543" width="0" style="95" hidden="1" customWidth="1"/>
    <col min="12544" max="12544" width="20" style="95" customWidth="1"/>
    <col min="12545" max="12545" width="20.85546875" style="95" customWidth="1"/>
    <col min="12546" max="12546" width="25" style="95" customWidth="1"/>
    <col min="12547" max="12547" width="18.7109375" style="95" customWidth="1"/>
    <col min="12548" max="12548" width="29.7109375" style="95" customWidth="1"/>
    <col min="12549" max="12549" width="13.42578125" style="95" customWidth="1"/>
    <col min="12550" max="12550" width="13.85546875" style="95" customWidth="1"/>
    <col min="12551" max="12555" width="16.5703125" style="95" customWidth="1"/>
    <col min="12556" max="12556" width="20.5703125" style="95" customWidth="1"/>
    <col min="12557" max="12557" width="21.140625" style="95" customWidth="1"/>
    <col min="12558" max="12558" width="9.5703125" style="95" customWidth="1"/>
    <col min="12559" max="12559" width="0.42578125" style="95" customWidth="1"/>
    <col min="12560" max="12566" width="6.42578125" style="95" customWidth="1"/>
    <col min="12567" max="12795" width="11.42578125" style="95"/>
    <col min="12796" max="12796" width="1" style="95" customWidth="1"/>
    <col min="12797" max="12797" width="4.28515625" style="95" customWidth="1"/>
    <col min="12798" max="12798" width="34.7109375" style="95" customWidth="1"/>
    <col min="12799" max="12799" width="0" style="95" hidden="1" customWidth="1"/>
    <col min="12800" max="12800" width="20" style="95" customWidth="1"/>
    <col min="12801" max="12801" width="20.85546875" style="95" customWidth="1"/>
    <col min="12802" max="12802" width="25" style="95" customWidth="1"/>
    <col min="12803" max="12803" width="18.7109375" style="95" customWidth="1"/>
    <col min="12804" max="12804" width="29.7109375" style="95" customWidth="1"/>
    <col min="12805" max="12805" width="13.42578125" style="95" customWidth="1"/>
    <col min="12806" max="12806" width="13.85546875" style="95" customWidth="1"/>
    <col min="12807" max="12811" width="16.5703125" style="95" customWidth="1"/>
    <col min="12812" max="12812" width="20.5703125" style="95" customWidth="1"/>
    <col min="12813" max="12813" width="21.140625" style="95" customWidth="1"/>
    <col min="12814" max="12814" width="9.5703125" style="95" customWidth="1"/>
    <col min="12815" max="12815" width="0.42578125" style="95" customWidth="1"/>
    <col min="12816" max="12822" width="6.42578125" style="95" customWidth="1"/>
    <col min="12823" max="13051" width="11.42578125" style="95"/>
    <col min="13052" max="13052" width="1" style="95" customWidth="1"/>
    <col min="13053" max="13053" width="4.28515625" style="95" customWidth="1"/>
    <col min="13054" max="13054" width="34.7109375" style="95" customWidth="1"/>
    <col min="13055" max="13055" width="0" style="95" hidden="1" customWidth="1"/>
    <col min="13056" max="13056" width="20" style="95" customWidth="1"/>
    <col min="13057" max="13057" width="20.85546875" style="95" customWidth="1"/>
    <col min="13058" max="13058" width="25" style="95" customWidth="1"/>
    <col min="13059" max="13059" width="18.7109375" style="95" customWidth="1"/>
    <col min="13060" max="13060" width="29.7109375" style="95" customWidth="1"/>
    <col min="13061" max="13061" width="13.42578125" style="95" customWidth="1"/>
    <col min="13062" max="13062" width="13.85546875" style="95" customWidth="1"/>
    <col min="13063" max="13067" width="16.5703125" style="95" customWidth="1"/>
    <col min="13068" max="13068" width="20.5703125" style="95" customWidth="1"/>
    <col min="13069" max="13069" width="21.140625" style="95" customWidth="1"/>
    <col min="13070" max="13070" width="9.5703125" style="95" customWidth="1"/>
    <col min="13071" max="13071" width="0.42578125" style="95" customWidth="1"/>
    <col min="13072" max="13078" width="6.42578125" style="95" customWidth="1"/>
    <col min="13079" max="13307" width="11.42578125" style="95"/>
    <col min="13308" max="13308" width="1" style="95" customWidth="1"/>
    <col min="13309" max="13309" width="4.28515625" style="95" customWidth="1"/>
    <col min="13310" max="13310" width="34.7109375" style="95" customWidth="1"/>
    <col min="13311" max="13311" width="0" style="95" hidden="1" customWidth="1"/>
    <col min="13312" max="13312" width="20" style="95" customWidth="1"/>
    <col min="13313" max="13313" width="20.85546875" style="95" customWidth="1"/>
    <col min="13314" max="13314" width="25" style="95" customWidth="1"/>
    <col min="13315" max="13315" width="18.7109375" style="95" customWidth="1"/>
    <col min="13316" max="13316" width="29.7109375" style="95" customWidth="1"/>
    <col min="13317" max="13317" width="13.42578125" style="95" customWidth="1"/>
    <col min="13318" max="13318" width="13.85546875" style="95" customWidth="1"/>
    <col min="13319" max="13323" width="16.5703125" style="95" customWidth="1"/>
    <col min="13324" max="13324" width="20.5703125" style="95" customWidth="1"/>
    <col min="13325" max="13325" width="21.140625" style="95" customWidth="1"/>
    <col min="13326" max="13326" width="9.5703125" style="95" customWidth="1"/>
    <col min="13327" max="13327" width="0.42578125" style="95" customWidth="1"/>
    <col min="13328" max="13334" width="6.42578125" style="95" customWidth="1"/>
    <col min="13335" max="13563" width="11.42578125" style="95"/>
    <col min="13564" max="13564" width="1" style="95" customWidth="1"/>
    <col min="13565" max="13565" width="4.28515625" style="95" customWidth="1"/>
    <col min="13566" max="13566" width="34.7109375" style="95" customWidth="1"/>
    <col min="13567" max="13567" width="0" style="95" hidden="1" customWidth="1"/>
    <col min="13568" max="13568" width="20" style="95" customWidth="1"/>
    <col min="13569" max="13569" width="20.85546875" style="95" customWidth="1"/>
    <col min="13570" max="13570" width="25" style="95" customWidth="1"/>
    <col min="13571" max="13571" width="18.7109375" style="95" customWidth="1"/>
    <col min="13572" max="13572" width="29.7109375" style="95" customWidth="1"/>
    <col min="13573" max="13573" width="13.42578125" style="95" customWidth="1"/>
    <col min="13574" max="13574" width="13.85546875" style="95" customWidth="1"/>
    <col min="13575" max="13579" width="16.5703125" style="95" customWidth="1"/>
    <col min="13580" max="13580" width="20.5703125" style="95" customWidth="1"/>
    <col min="13581" max="13581" width="21.140625" style="95" customWidth="1"/>
    <col min="13582" max="13582" width="9.5703125" style="95" customWidth="1"/>
    <col min="13583" max="13583" width="0.42578125" style="95" customWidth="1"/>
    <col min="13584" max="13590" width="6.42578125" style="95" customWidth="1"/>
    <col min="13591" max="13819" width="11.42578125" style="95"/>
    <col min="13820" max="13820" width="1" style="95" customWidth="1"/>
    <col min="13821" max="13821" width="4.28515625" style="95" customWidth="1"/>
    <col min="13822" max="13822" width="34.7109375" style="95" customWidth="1"/>
    <col min="13823" max="13823" width="0" style="95" hidden="1" customWidth="1"/>
    <col min="13824" max="13824" width="20" style="95" customWidth="1"/>
    <col min="13825" max="13825" width="20.85546875" style="95" customWidth="1"/>
    <col min="13826" max="13826" width="25" style="95" customWidth="1"/>
    <col min="13827" max="13827" width="18.7109375" style="95" customWidth="1"/>
    <col min="13828" max="13828" width="29.7109375" style="95" customWidth="1"/>
    <col min="13829" max="13829" width="13.42578125" style="95" customWidth="1"/>
    <col min="13830" max="13830" width="13.85546875" style="95" customWidth="1"/>
    <col min="13831" max="13835" width="16.5703125" style="95" customWidth="1"/>
    <col min="13836" max="13836" width="20.5703125" style="95" customWidth="1"/>
    <col min="13837" max="13837" width="21.140625" style="95" customWidth="1"/>
    <col min="13838" max="13838" width="9.5703125" style="95" customWidth="1"/>
    <col min="13839" max="13839" width="0.42578125" style="95" customWidth="1"/>
    <col min="13840" max="13846" width="6.42578125" style="95" customWidth="1"/>
    <col min="13847" max="14075" width="11.42578125" style="95"/>
    <col min="14076" max="14076" width="1" style="95" customWidth="1"/>
    <col min="14077" max="14077" width="4.28515625" style="95" customWidth="1"/>
    <col min="14078" max="14078" width="34.7109375" style="95" customWidth="1"/>
    <col min="14079" max="14079" width="0" style="95" hidden="1" customWidth="1"/>
    <col min="14080" max="14080" width="20" style="95" customWidth="1"/>
    <col min="14081" max="14081" width="20.85546875" style="95" customWidth="1"/>
    <col min="14082" max="14082" width="25" style="95" customWidth="1"/>
    <col min="14083" max="14083" width="18.7109375" style="95" customWidth="1"/>
    <col min="14084" max="14084" width="29.7109375" style="95" customWidth="1"/>
    <col min="14085" max="14085" width="13.42578125" style="95" customWidth="1"/>
    <col min="14086" max="14086" width="13.85546875" style="95" customWidth="1"/>
    <col min="14087" max="14091" width="16.5703125" style="95" customWidth="1"/>
    <col min="14092" max="14092" width="20.5703125" style="95" customWidth="1"/>
    <col min="14093" max="14093" width="21.140625" style="95" customWidth="1"/>
    <col min="14094" max="14094" width="9.5703125" style="95" customWidth="1"/>
    <col min="14095" max="14095" width="0.42578125" style="95" customWidth="1"/>
    <col min="14096" max="14102" width="6.42578125" style="95" customWidth="1"/>
    <col min="14103" max="14331" width="11.42578125" style="95"/>
    <col min="14332" max="14332" width="1" style="95" customWidth="1"/>
    <col min="14333" max="14333" width="4.28515625" style="95" customWidth="1"/>
    <col min="14334" max="14334" width="34.7109375" style="95" customWidth="1"/>
    <col min="14335" max="14335" width="0" style="95" hidden="1" customWidth="1"/>
    <col min="14336" max="14336" width="20" style="95" customWidth="1"/>
    <col min="14337" max="14337" width="20.85546875" style="95" customWidth="1"/>
    <col min="14338" max="14338" width="25" style="95" customWidth="1"/>
    <col min="14339" max="14339" width="18.7109375" style="95" customWidth="1"/>
    <col min="14340" max="14340" width="29.7109375" style="95" customWidth="1"/>
    <col min="14341" max="14341" width="13.42578125" style="95" customWidth="1"/>
    <col min="14342" max="14342" width="13.85546875" style="95" customWidth="1"/>
    <col min="14343" max="14347" width="16.5703125" style="95" customWidth="1"/>
    <col min="14348" max="14348" width="20.5703125" style="95" customWidth="1"/>
    <col min="14349" max="14349" width="21.140625" style="95" customWidth="1"/>
    <col min="14350" max="14350" width="9.5703125" style="95" customWidth="1"/>
    <col min="14351" max="14351" width="0.42578125" style="95" customWidth="1"/>
    <col min="14352" max="14358" width="6.42578125" style="95" customWidth="1"/>
    <col min="14359" max="14587" width="11.42578125" style="95"/>
    <col min="14588" max="14588" width="1" style="95" customWidth="1"/>
    <col min="14589" max="14589" width="4.28515625" style="95" customWidth="1"/>
    <col min="14590" max="14590" width="34.7109375" style="95" customWidth="1"/>
    <col min="14591" max="14591" width="0" style="95" hidden="1" customWidth="1"/>
    <col min="14592" max="14592" width="20" style="95" customWidth="1"/>
    <col min="14593" max="14593" width="20.85546875" style="95" customWidth="1"/>
    <col min="14594" max="14594" width="25" style="95" customWidth="1"/>
    <col min="14595" max="14595" width="18.7109375" style="95" customWidth="1"/>
    <col min="14596" max="14596" width="29.7109375" style="95" customWidth="1"/>
    <col min="14597" max="14597" width="13.42578125" style="95" customWidth="1"/>
    <col min="14598" max="14598" width="13.85546875" style="95" customWidth="1"/>
    <col min="14599" max="14603" width="16.5703125" style="95" customWidth="1"/>
    <col min="14604" max="14604" width="20.5703125" style="95" customWidth="1"/>
    <col min="14605" max="14605" width="21.140625" style="95" customWidth="1"/>
    <col min="14606" max="14606" width="9.5703125" style="95" customWidth="1"/>
    <col min="14607" max="14607" width="0.42578125" style="95" customWidth="1"/>
    <col min="14608" max="14614" width="6.42578125" style="95" customWidth="1"/>
    <col min="14615" max="14843" width="11.42578125" style="95"/>
    <col min="14844" max="14844" width="1" style="95" customWidth="1"/>
    <col min="14845" max="14845" width="4.28515625" style="95" customWidth="1"/>
    <col min="14846" max="14846" width="34.7109375" style="95" customWidth="1"/>
    <col min="14847" max="14847" width="0" style="95" hidden="1" customWidth="1"/>
    <col min="14848" max="14848" width="20" style="95" customWidth="1"/>
    <col min="14849" max="14849" width="20.85546875" style="95" customWidth="1"/>
    <col min="14850" max="14850" width="25" style="95" customWidth="1"/>
    <col min="14851" max="14851" width="18.7109375" style="95" customWidth="1"/>
    <col min="14852" max="14852" width="29.7109375" style="95" customWidth="1"/>
    <col min="14853" max="14853" width="13.42578125" style="95" customWidth="1"/>
    <col min="14854" max="14854" width="13.85546875" style="95" customWidth="1"/>
    <col min="14855" max="14859" width="16.5703125" style="95" customWidth="1"/>
    <col min="14860" max="14860" width="20.5703125" style="95" customWidth="1"/>
    <col min="14861" max="14861" width="21.140625" style="95" customWidth="1"/>
    <col min="14862" max="14862" width="9.5703125" style="95" customWidth="1"/>
    <col min="14863" max="14863" width="0.42578125" style="95" customWidth="1"/>
    <col min="14864" max="14870" width="6.42578125" style="95" customWidth="1"/>
    <col min="14871" max="15099" width="11.42578125" style="95"/>
    <col min="15100" max="15100" width="1" style="95" customWidth="1"/>
    <col min="15101" max="15101" width="4.28515625" style="95" customWidth="1"/>
    <col min="15102" max="15102" width="34.7109375" style="95" customWidth="1"/>
    <col min="15103" max="15103" width="0" style="95" hidden="1" customWidth="1"/>
    <col min="15104" max="15104" width="20" style="95" customWidth="1"/>
    <col min="15105" max="15105" width="20.85546875" style="95" customWidth="1"/>
    <col min="15106" max="15106" width="25" style="95" customWidth="1"/>
    <col min="15107" max="15107" width="18.7109375" style="95" customWidth="1"/>
    <col min="15108" max="15108" width="29.7109375" style="95" customWidth="1"/>
    <col min="15109" max="15109" width="13.42578125" style="95" customWidth="1"/>
    <col min="15110" max="15110" width="13.85546875" style="95" customWidth="1"/>
    <col min="15111" max="15115" width="16.5703125" style="95" customWidth="1"/>
    <col min="15116" max="15116" width="20.5703125" style="95" customWidth="1"/>
    <col min="15117" max="15117" width="21.140625" style="95" customWidth="1"/>
    <col min="15118" max="15118" width="9.5703125" style="95" customWidth="1"/>
    <col min="15119" max="15119" width="0.42578125" style="95" customWidth="1"/>
    <col min="15120" max="15126" width="6.42578125" style="95" customWidth="1"/>
    <col min="15127" max="15355" width="11.42578125" style="95"/>
    <col min="15356" max="15356" width="1" style="95" customWidth="1"/>
    <col min="15357" max="15357" width="4.28515625" style="95" customWidth="1"/>
    <col min="15358" max="15358" width="34.7109375" style="95" customWidth="1"/>
    <col min="15359" max="15359" width="0" style="95" hidden="1" customWidth="1"/>
    <col min="15360" max="15360" width="20" style="95" customWidth="1"/>
    <col min="15361" max="15361" width="20.85546875" style="95" customWidth="1"/>
    <col min="15362" max="15362" width="25" style="95" customWidth="1"/>
    <col min="15363" max="15363" width="18.7109375" style="95" customWidth="1"/>
    <col min="15364" max="15364" width="29.7109375" style="95" customWidth="1"/>
    <col min="15365" max="15365" width="13.42578125" style="95" customWidth="1"/>
    <col min="15366" max="15366" width="13.85546875" style="95" customWidth="1"/>
    <col min="15367" max="15371" width="16.5703125" style="95" customWidth="1"/>
    <col min="15372" max="15372" width="20.5703125" style="95" customWidth="1"/>
    <col min="15373" max="15373" width="21.140625" style="95" customWidth="1"/>
    <col min="15374" max="15374" width="9.5703125" style="95" customWidth="1"/>
    <col min="15375" max="15375" width="0.42578125" style="95" customWidth="1"/>
    <col min="15376" max="15382" width="6.42578125" style="95" customWidth="1"/>
    <col min="15383" max="15611" width="11.42578125" style="95"/>
    <col min="15612" max="15612" width="1" style="95" customWidth="1"/>
    <col min="15613" max="15613" width="4.28515625" style="95" customWidth="1"/>
    <col min="15614" max="15614" width="34.7109375" style="95" customWidth="1"/>
    <col min="15615" max="15615" width="0" style="95" hidden="1" customWidth="1"/>
    <col min="15616" max="15616" width="20" style="95" customWidth="1"/>
    <col min="15617" max="15617" width="20.85546875" style="95" customWidth="1"/>
    <col min="15618" max="15618" width="25" style="95" customWidth="1"/>
    <col min="15619" max="15619" width="18.7109375" style="95" customWidth="1"/>
    <col min="15620" max="15620" width="29.7109375" style="95" customWidth="1"/>
    <col min="15621" max="15621" width="13.42578125" style="95" customWidth="1"/>
    <col min="15622" max="15622" width="13.85546875" style="95" customWidth="1"/>
    <col min="15623" max="15627" width="16.5703125" style="95" customWidth="1"/>
    <col min="15628" max="15628" width="20.5703125" style="95" customWidth="1"/>
    <col min="15629" max="15629" width="21.140625" style="95" customWidth="1"/>
    <col min="15630" max="15630" width="9.5703125" style="95" customWidth="1"/>
    <col min="15631" max="15631" width="0.42578125" style="95" customWidth="1"/>
    <col min="15632" max="15638" width="6.42578125" style="95" customWidth="1"/>
    <col min="15639" max="15867" width="11.42578125" style="95"/>
    <col min="15868" max="15868" width="1" style="95" customWidth="1"/>
    <col min="15869" max="15869" width="4.28515625" style="95" customWidth="1"/>
    <col min="15870" max="15870" width="34.7109375" style="95" customWidth="1"/>
    <col min="15871" max="15871" width="0" style="95" hidden="1" customWidth="1"/>
    <col min="15872" max="15872" width="20" style="95" customWidth="1"/>
    <col min="15873" max="15873" width="20.85546875" style="95" customWidth="1"/>
    <col min="15874" max="15874" width="25" style="95" customWidth="1"/>
    <col min="15875" max="15875" width="18.7109375" style="95" customWidth="1"/>
    <col min="15876" max="15876" width="29.7109375" style="95" customWidth="1"/>
    <col min="15877" max="15877" width="13.42578125" style="95" customWidth="1"/>
    <col min="15878" max="15878" width="13.85546875" style="95" customWidth="1"/>
    <col min="15879" max="15883" width="16.5703125" style="95" customWidth="1"/>
    <col min="15884" max="15884" width="20.5703125" style="95" customWidth="1"/>
    <col min="15885" max="15885" width="21.140625" style="95" customWidth="1"/>
    <col min="15886" max="15886" width="9.5703125" style="95" customWidth="1"/>
    <col min="15887" max="15887" width="0.42578125" style="95" customWidth="1"/>
    <col min="15888" max="15894" width="6.42578125" style="95" customWidth="1"/>
    <col min="15895" max="16123" width="11.42578125" style="95"/>
    <col min="16124" max="16124" width="1" style="95" customWidth="1"/>
    <col min="16125" max="16125" width="4.28515625" style="95" customWidth="1"/>
    <col min="16126" max="16126" width="34.7109375" style="95" customWidth="1"/>
    <col min="16127" max="16127" width="0" style="95" hidden="1" customWidth="1"/>
    <col min="16128" max="16128" width="20" style="95" customWidth="1"/>
    <col min="16129" max="16129" width="20.85546875" style="95" customWidth="1"/>
    <col min="16130" max="16130" width="25" style="95" customWidth="1"/>
    <col min="16131" max="16131" width="18.7109375" style="95" customWidth="1"/>
    <col min="16132" max="16132" width="29.7109375" style="95" customWidth="1"/>
    <col min="16133" max="16133" width="13.42578125" style="95" customWidth="1"/>
    <col min="16134" max="16134" width="13.85546875" style="95" customWidth="1"/>
    <col min="16135" max="16139" width="16.5703125" style="95" customWidth="1"/>
    <col min="16140" max="16140" width="20.5703125" style="95" customWidth="1"/>
    <col min="16141" max="16141" width="21.140625" style="95" customWidth="1"/>
    <col min="16142" max="16142" width="9.5703125" style="95" customWidth="1"/>
    <col min="16143" max="16143" width="0.42578125" style="95" customWidth="1"/>
    <col min="16144" max="16150" width="6.42578125" style="95" customWidth="1"/>
    <col min="16151" max="16371" width="11.42578125" style="95"/>
    <col min="16372" max="16384" width="11.42578125" style="95" customWidth="1"/>
  </cols>
  <sheetData>
    <row r="2" spans="2:17" ht="24.75" customHeight="1" x14ac:dyDescent="0.25">
      <c r="B2" s="563" t="s">
        <v>55</v>
      </c>
      <c r="C2" s="556"/>
      <c r="D2" s="556"/>
      <c r="E2" s="556"/>
      <c r="F2" s="556"/>
      <c r="G2" s="556"/>
      <c r="H2" s="556"/>
      <c r="I2" s="556"/>
      <c r="J2" s="556"/>
      <c r="K2" s="556"/>
      <c r="L2" s="556"/>
      <c r="M2" s="556"/>
      <c r="N2" s="556"/>
      <c r="O2" s="556"/>
      <c r="P2" s="556"/>
      <c r="Q2" s="556"/>
    </row>
    <row r="4" spans="2:17" x14ac:dyDescent="0.25">
      <c r="B4" s="750" t="s">
        <v>43</v>
      </c>
      <c r="C4" s="751"/>
      <c r="D4" s="751"/>
      <c r="E4" s="751"/>
      <c r="F4" s="751"/>
      <c r="G4" s="751"/>
      <c r="H4" s="751"/>
      <c r="I4" s="751"/>
      <c r="J4" s="751"/>
      <c r="K4" s="751"/>
      <c r="L4" s="751"/>
      <c r="M4" s="751"/>
      <c r="N4" s="751"/>
      <c r="O4" s="751"/>
      <c r="P4" s="751"/>
      <c r="Q4" s="751"/>
    </row>
    <row r="5" spans="2:17" ht="13.5" thickBot="1" x14ac:dyDescent="0.3"/>
    <row r="6" spans="2:17" ht="13.5" thickBot="1" x14ac:dyDescent="0.3">
      <c r="B6" s="177" t="s">
        <v>4</v>
      </c>
      <c r="C6" s="831" t="s">
        <v>157</v>
      </c>
      <c r="D6" s="831"/>
      <c r="E6" s="831"/>
      <c r="F6" s="831"/>
      <c r="G6" s="831"/>
      <c r="H6" s="831"/>
      <c r="I6" s="831"/>
      <c r="J6" s="831"/>
      <c r="K6" s="831"/>
      <c r="L6" s="831"/>
      <c r="M6" s="831"/>
      <c r="N6" s="832"/>
    </row>
    <row r="7" spans="2:17" ht="13.5" thickBot="1" x14ac:dyDescent="0.3">
      <c r="B7" s="177" t="s">
        <v>5</v>
      </c>
      <c r="C7" s="831"/>
      <c r="D7" s="831"/>
      <c r="E7" s="831"/>
      <c r="F7" s="831"/>
      <c r="G7" s="831"/>
      <c r="H7" s="831"/>
      <c r="I7" s="831"/>
      <c r="J7" s="831"/>
      <c r="K7" s="831"/>
      <c r="L7" s="831"/>
      <c r="M7" s="831"/>
      <c r="N7" s="832"/>
    </row>
    <row r="8" spans="2:17" ht="13.5" thickBot="1" x14ac:dyDescent="0.3">
      <c r="B8" s="177" t="s">
        <v>6</v>
      </c>
      <c r="C8" s="831"/>
      <c r="D8" s="831"/>
      <c r="E8" s="831"/>
      <c r="F8" s="831"/>
      <c r="G8" s="831"/>
      <c r="H8" s="831"/>
      <c r="I8" s="831"/>
      <c r="J8" s="831"/>
      <c r="K8" s="831"/>
      <c r="L8" s="831"/>
      <c r="M8" s="831"/>
      <c r="N8" s="832"/>
    </row>
    <row r="9" spans="2:17" ht="13.5" thickBot="1" x14ac:dyDescent="0.3">
      <c r="B9" s="177" t="s">
        <v>7</v>
      </c>
      <c r="C9" s="831"/>
      <c r="D9" s="831"/>
      <c r="E9" s="831"/>
      <c r="F9" s="831"/>
      <c r="G9" s="831"/>
      <c r="H9" s="831"/>
      <c r="I9" s="831"/>
      <c r="J9" s="831"/>
      <c r="K9" s="831"/>
      <c r="L9" s="831"/>
      <c r="M9" s="831"/>
      <c r="N9" s="832"/>
    </row>
    <row r="10" spans="2:17" ht="13.5" thickBot="1" x14ac:dyDescent="0.3">
      <c r="B10" s="177" t="s">
        <v>8</v>
      </c>
      <c r="C10" s="835">
        <v>8</v>
      </c>
      <c r="D10" s="835"/>
      <c r="E10" s="836"/>
      <c r="F10" s="178"/>
      <c r="G10" s="178"/>
      <c r="H10" s="179"/>
      <c r="I10" s="180"/>
      <c r="J10" s="179"/>
      <c r="K10" s="179"/>
      <c r="L10" s="179"/>
      <c r="M10" s="179"/>
      <c r="N10" s="181"/>
    </row>
    <row r="11" spans="2:17" ht="13.5" thickBot="1" x14ac:dyDescent="0.3">
      <c r="B11" s="182" t="s">
        <v>9</v>
      </c>
      <c r="C11" s="183">
        <v>41972</v>
      </c>
      <c r="D11" s="184"/>
      <c r="E11" s="185"/>
      <c r="F11" s="186"/>
      <c r="G11" s="186"/>
      <c r="H11" s="184"/>
      <c r="I11" s="185"/>
      <c r="J11" s="184"/>
      <c r="K11" s="184"/>
      <c r="L11" s="184"/>
      <c r="M11" s="184"/>
      <c r="N11" s="187"/>
    </row>
    <row r="12" spans="2:17" ht="13.5" thickBot="1" x14ac:dyDescent="0.3">
      <c r="B12" s="188"/>
      <c r="C12" s="189"/>
      <c r="D12" s="190"/>
      <c r="E12" s="191"/>
      <c r="F12" s="192"/>
      <c r="G12" s="192"/>
      <c r="H12" s="190"/>
      <c r="N12" s="190"/>
    </row>
    <row r="13" spans="2:17" ht="26.25" thickBot="1" x14ac:dyDescent="0.3">
      <c r="B13" s="837" t="s">
        <v>88</v>
      </c>
      <c r="C13" s="838"/>
      <c r="D13" s="193" t="s">
        <v>12</v>
      </c>
      <c r="E13" s="194" t="s">
        <v>13</v>
      </c>
      <c r="F13" s="195" t="s">
        <v>29</v>
      </c>
      <c r="G13" s="196"/>
      <c r="I13" s="197"/>
      <c r="J13" s="198"/>
      <c r="K13" s="198"/>
      <c r="L13" s="198"/>
      <c r="M13" s="198"/>
      <c r="N13" s="199"/>
    </row>
    <row r="14" spans="2:17" x14ac:dyDescent="0.25">
      <c r="B14" s="839"/>
      <c r="C14" s="840"/>
      <c r="D14" s="424">
        <v>8</v>
      </c>
      <c r="E14" s="201">
        <v>1461796700</v>
      </c>
      <c r="F14" s="466">
        <v>700</v>
      </c>
      <c r="G14" s="203"/>
      <c r="I14" s="204"/>
      <c r="J14" s="205"/>
      <c r="K14" s="205"/>
      <c r="L14" s="205"/>
      <c r="M14" s="205"/>
      <c r="N14" s="199"/>
    </row>
    <row r="15" spans="2:17" x14ac:dyDescent="0.25">
      <c r="B15" s="839"/>
      <c r="C15" s="840"/>
      <c r="D15" s="475"/>
      <c r="E15" s="207"/>
      <c r="F15" s="467"/>
      <c r="G15" s="203"/>
      <c r="I15" s="204"/>
      <c r="J15" s="205"/>
      <c r="K15" s="205"/>
      <c r="L15" s="205"/>
      <c r="M15" s="205"/>
      <c r="N15" s="199"/>
    </row>
    <row r="16" spans="2:17" x14ac:dyDescent="0.25">
      <c r="B16" s="839"/>
      <c r="C16" s="840"/>
      <c r="D16" s="475"/>
      <c r="E16" s="207"/>
      <c r="F16" s="467"/>
      <c r="G16" s="203"/>
      <c r="I16" s="204"/>
      <c r="J16" s="205"/>
      <c r="K16" s="205"/>
      <c r="L16" s="205"/>
      <c r="M16" s="205"/>
      <c r="N16" s="199"/>
    </row>
    <row r="17" spans="1:14" ht="13.5" thickBot="1" x14ac:dyDescent="0.3">
      <c r="B17" s="839"/>
      <c r="C17" s="840"/>
      <c r="D17" s="475"/>
      <c r="E17" s="209"/>
      <c r="F17" s="467"/>
      <c r="G17" s="203"/>
      <c r="H17" s="210"/>
      <c r="I17" s="204"/>
      <c r="J17" s="205"/>
      <c r="K17" s="205"/>
      <c r="L17" s="205"/>
      <c r="M17" s="205"/>
      <c r="N17" s="211"/>
    </row>
    <row r="18" spans="1:14" ht="13.5" thickBot="1" x14ac:dyDescent="0.3">
      <c r="B18" s="841" t="s">
        <v>14</v>
      </c>
      <c r="C18" s="842"/>
      <c r="D18" s="193"/>
      <c r="E18" s="212">
        <f>SUM(E14:E17)</f>
        <v>1461796700</v>
      </c>
      <c r="F18" s="468">
        <f>SUM(F14:F17)</f>
        <v>700</v>
      </c>
      <c r="G18" s="203"/>
      <c r="H18" s="210"/>
      <c r="N18" s="211"/>
    </row>
    <row r="19" spans="1:14" ht="26.25" thickBot="1" x14ac:dyDescent="0.3">
      <c r="A19" s="214"/>
      <c r="B19" s="215" t="s">
        <v>15</v>
      </c>
      <c r="C19" s="216" t="s">
        <v>89</v>
      </c>
      <c r="D19" s="217"/>
      <c r="E19" s="218"/>
      <c r="F19" s="219">
        <f>+F18*80/100</f>
        <v>560</v>
      </c>
      <c r="G19" s="220"/>
      <c r="H19" s="198"/>
      <c r="I19" s="120"/>
      <c r="J19" s="121"/>
      <c r="K19" s="121"/>
      <c r="L19" s="121"/>
      <c r="M19" s="121"/>
    </row>
    <row r="20" spans="1:14" ht="13.5" thickBot="1" x14ac:dyDescent="0.3">
      <c r="A20" s="221">
        <v>1</v>
      </c>
      <c r="B20" s="222"/>
      <c r="C20" s="315">
        <f>+F18*80/100</f>
        <v>560</v>
      </c>
      <c r="D20" s="223"/>
      <c r="E20" s="224">
        <f>E18</f>
        <v>1461796700</v>
      </c>
      <c r="F20" s="225"/>
      <c r="G20" s="226"/>
      <c r="H20" s="227"/>
      <c r="I20" s="228"/>
      <c r="J20" s="229"/>
      <c r="K20" s="229"/>
      <c r="L20" s="229"/>
      <c r="M20" s="229"/>
    </row>
    <row r="21" spans="1:14" x14ac:dyDescent="0.25">
      <c r="A21" s="230"/>
      <c r="C21" s="231"/>
      <c r="D21" s="205"/>
      <c r="E21" s="232"/>
      <c r="F21" s="226"/>
      <c r="G21" s="226"/>
      <c r="H21" s="227"/>
      <c r="I21" s="228"/>
    </row>
    <row r="22" spans="1:14" x14ac:dyDescent="0.25">
      <c r="A22" s="230"/>
      <c r="B22" s="869" t="s">
        <v>122</v>
      </c>
      <c r="C22" s="869"/>
      <c r="F22" s="95"/>
      <c r="G22" s="95"/>
      <c r="I22" s="95"/>
      <c r="N22" s="199"/>
    </row>
    <row r="23" spans="1:14" ht="13.5" thickBot="1" x14ac:dyDescent="0.3">
      <c r="A23" s="230"/>
      <c r="F23" s="95"/>
      <c r="G23" s="95"/>
      <c r="I23" s="95"/>
      <c r="N23" s="199"/>
    </row>
    <row r="24" spans="1:14" ht="13.5" thickBot="1" x14ac:dyDescent="0.3">
      <c r="A24" s="230"/>
      <c r="B24" s="233" t="s">
        <v>33</v>
      </c>
      <c r="C24" s="319" t="s">
        <v>123</v>
      </c>
      <c r="D24" s="427" t="s">
        <v>124</v>
      </c>
      <c r="F24" s="95"/>
      <c r="G24" s="95"/>
      <c r="I24" s="95"/>
      <c r="N24" s="199"/>
    </row>
    <row r="25" spans="1:14" ht="23.25" customHeight="1" x14ac:dyDescent="0.25">
      <c r="A25" s="230"/>
      <c r="B25" s="234" t="s">
        <v>125</v>
      </c>
      <c r="C25" s="235"/>
      <c r="D25" s="678" t="s">
        <v>159</v>
      </c>
      <c r="F25" s="95"/>
      <c r="G25" s="95"/>
      <c r="I25" s="95"/>
      <c r="N25" s="199"/>
    </row>
    <row r="26" spans="1:14" ht="15.75" customHeight="1" x14ac:dyDescent="0.25">
      <c r="A26" s="230"/>
      <c r="B26" s="236" t="s">
        <v>126</v>
      </c>
      <c r="C26" s="237"/>
      <c r="D26" s="679" t="s">
        <v>159</v>
      </c>
      <c r="F26" s="95"/>
      <c r="G26" s="95"/>
      <c r="I26" s="95"/>
      <c r="N26" s="199"/>
    </row>
    <row r="27" spans="1:14" x14ac:dyDescent="0.25">
      <c r="A27" s="230"/>
      <c r="B27" s="236" t="s">
        <v>127</v>
      </c>
      <c r="C27" s="237"/>
      <c r="D27" s="679" t="s">
        <v>159</v>
      </c>
      <c r="N27" s="199"/>
    </row>
    <row r="28" spans="1:14" ht="13.5" thickBot="1" x14ac:dyDescent="0.3">
      <c r="A28" s="230"/>
      <c r="B28" s="238" t="s">
        <v>128</v>
      </c>
      <c r="C28" s="239"/>
      <c r="D28" s="680" t="s">
        <v>159</v>
      </c>
      <c r="N28" s="199"/>
    </row>
    <row r="29" spans="1:14" x14ac:dyDescent="0.25">
      <c r="A29" s="230"/>
      <c r="D29" s="89"/>
      <c r="N29" s="199"/>
    </row>
    <row r="30" spans="1:14" x14ac:dyDescent="0.25">
      <c r="A30" s="230"/>
      <c r="B30" s="525" t="s">
        <v>129</v>
      </c>
      <c r="C30" s="241"/>
      <c r="D30" s="229"/>
      <c r="E30" s="228"/>
      <c r="F30" s="519"/>
      <c r="G30" s="519"/>
      <c r="N30" s="199"/>
    </row>
    <row r="31" spans="1:14" ht="13.5" thickBot="1" x14ac:dyDescent="0.3">
      <c r="A31" s="230"/>
      <c r="B31" s="519"/>
      <c r="C31" s="519"/>
      <c r="F31" s="519"/>
      <c r="G31" s="519"/>
      <c r="N31" s="199"/>
    </row>
    <row r="32" spans="1:14" ht="47.25" customHeight="1" thickBot="1" x14ac:dyDescent="0.3">
      <c r="A32" s="230"/>
      <c r="B32" s="411" t="s">
        <v>33</v>
      </c>
      <c r="C32" s="319" t="s">
        <v>52</v>
      </c>
      <c r="D32" s="55" t="s">
        <v>144</v>
      </c>
      <c r="E32" s="242" t="s">
        <v>16</v>
      </c>
      <c r="F32" s="519"/>
      <c r="G32" s="519"/>
      <c r="N32" s="199"/>
    </row>
    <row r="33" spans="1:26" ht="51.75" customHeight="1" thickBot="1" x14ac:dyDescent="0.3">
      <c r="A33" s="230"/>
      <c r="B33" s="412" t="s">
        <v>130</v>
      </c>
      <c r="C33" s="413">
        <v>40</v>
      </c>
      <c r="D33" s="414">
        <v>0</v>
      </c>
      <c r="E33" s="870">
        <f>+D33+D34</f>
        <v>0</v>
      </c>
      <c r="F33" s="519"/>
      <c r="G33" s="519"/>
      <c r="N33" s="199"/>
    </row>
    <row r="34" spans="1:26" ht="94.5" customHeight="1" thickBot="1" x14ac:dyDescent="0.3">
      <c r="A34" s="230"/>
      <c r="B34" s="415" t="s">
        <v>131</v>
      </c>
      <c r="C34" s="416">
        <v>60</v>
      </c>
      <c r="D34" s="544">
        <f>+F110</f>
        <v>0</v>
      </c>
      <c r="E34" s="871"/>
      <c r="F34" s="519"/>
      <c r="G34" s="519"/>
      <c r="N34" s="199"/>
    </row>
    <row r="35" spans="1:26" x14ac:dyDescent="0.25">
      <c r="A35" s="230"/>
      <c r="N35" s="199"/>
    </row>
    <row r="36" spans="1:26" ht="18.75" customHeight="1" x14ac:dyDescent="0.25">
      <c r="B36" s="558" t="s">
        <v>30</v>
      </c>
      <c r="C36" s="559"/>
      <c r="D36" s="559"/>
      <c r="E36" s="560"/>
      <c r="F36" s="561"/>
      <c r="G36" s="561"/>
      <c r="H36" s="559"/>
      <c r="I36" s="560"/>
      <c r="J36" s="559"/>
      <c r="K36" s="559"/>
      <c r="L36" s="559"/>
      <c r="M36" s="562"/>
      <c r="N36" s="562"/>
      <c r="O36" s="559"/>
      <c r="P36" s="559"/>
      <c r="Q36" s="559"/>
    </row>
    <row r="37" spans="1:26" ht="13.5" thickBot="1" x14ac:dyDescent="0.3">
      <c r="M37" s="247"/>
      <c r="N37" s="247"/>
    </row>
    <row r="38" spans="1:26" ht="51.75" thickBot="1" x14ac:dyDescent="0.3">
      <c r="A38" s="248"/>
      <c r="B38" s="249" t="s">
        <v>132</v>
      </c>
      <c r="C38" s="250" t="s">
        <v>133</v>
      </c>
      <c r="D38" s="250" t="s">
        <v>134</v>
      </c>
      <c r="E38" s="251" t="s">
        <v>41</v>
      </c>
      <c r="F38" s="252" t="s">
        <v>22</v>
      </c>
      <c r="G38" s="252" t="s">
        <v>90</v>
      </c>
      <c r="H38" s="250" t="s">
        <v>17</v>
      </c>
      <c r="I38" s="251" t="s">
        <v>10</v>
      </c>
      <c r="J38" s="250" t="s">
        <v>31</v>
      </c>
      <c r="K38" s="250" t="s">
        <v>53</v>
      </c>
      <c r="L38" s="250" t="s">
        <v>20</v>
      </c>
      <c r="M38" s="253" t="s">
        <v>26</v>
      </c>
      <c r="N38" s="250" t="s">
        <v>135</v>
      </c>
      <c r="O38" s="250" t="s">
        <v>35</v>
      </c>
      <c r="P38" s="100" t="s">
        <v>11</v>
      </c>
      <c r="Q38" s="147" t="s">
        <v>19</v>
      </c>
    </row>
    <row r="39" spans="1:26" s="270" customFormat="1" ht="15" customHeight="1" x14ac:dyDescent="0.25">
      <c r="A39" s="254"/>
      <c r="B39" s="255"/>
      <c r="C39" s="256"/>
      <c r="D39" s="257"/>
      <c r="E39" s="258"/>
      <c r="F39" s="259"/>
      <c r="G39" s="260"/>
      <c r="H39" s="261"/>
      <c r="I39" s="262"/>
      <c r="J39" s="263"/>
      <c r="K39" s="264"/>
      <c r="L39" s="264"/>
      <c r="M39" s="265"/>
      <c r="N39" s="265"/>
      <c r="O39" s="266"/>
      <c r="P39" s="267"/>
      <c r="Q39" s="268" t="s">
        <v>196</v>
      </c>
      <c r="R39" s="269"/>
      <c r="S39" s="269"/>
      <c r="T39" s="269"/>
      <c r="U39" s="269"/>
      <c r="V39" s="269"/>
      <c r="W39" s="269"/>
      <c r="X39" s="269"/>
      <c r="Y39" s="269"/>
      <c r="Z39" s="269"/>
    </row>
    <row r="40" spans="1:26" s="270" customFormat="1" x14ac:dyDescent="0.25">
      <c r="A40" s="254"/>
      <c r="B40" s="271"/>
      <c r="C40" s="137"/>
      <c r="D40" s="98"/>
      <c r="E40" s="70"/>
      <c r="F40" s="117"/>
      <c r="G40" s="117"/>
      <c r="H40" s="137"/>
      <c r="I40" s="71"/>
      <c r="J40" s="103"/>
      <c r="K40" s="272"/>
      <c r="L40" s="272"/>
      <c r="M40" s="139"/>
      <c r="N40" s="139"/>
      <c r="O40" s="140"/>
      <c r="P40" s="140"/>
      <c r="Q40" s="268"/>
      <c r="R40" s="269"/>
      <c r="S40" s="269"/>
      <c r="T40" s="269"/>
      <c r="U40" s="269"/>
      <c r="V40" s="269"/>
      <c r="W40" s="269"/>
      <c r="X40" s="269"/>
      <c r="Y40" s="269"/>
      <c r="Z40" s="269"/>
    </row>
    <row r="41" spans="1:26" s="270" customFormat="1" ht="13.5" thickBot="1" x14ac:dyDescent="0.3">
      <c r="A41" s="254"/>
      <c r="B41" s="271"/>
      <c r="C41" s="137"/>
      <c r="D41" s="98"/>
      <c r="E41" s="70"/>
      <c r="F41" s="117"/>
      <c r="G41" s="117"/>
      <c r="H41" s="137"/>
      <c r="I41" s="71"/>
      <c r="J41" s="103"/>
      <c r="K41" s="272"/>
      <c r="L41" s="272"/>
      <c r="M41" s="139"/>
      <c r="N41" s="139"/>
      <c r="O41" s="140"/>
      <c r="P41" s="140"/>
      <c r="Q41" s="268"/>
      <c r="R41" s="269"/>
      <c r="S41" s="269"/>
      <c r="T41" s="269"/>
      <c r="U41" s="269"/>
      <c r="V41" s="269"/>
      <c r="W41" s="269"/>
      <c r="X41" s="269"/>
      <c r="Y41" s="269"/>
      <c r="Z41" s="269"/>
    </row>
    <row r="42" spans="1:26" s="270" customFormat="1" ht="13.5" thickBot="1" x14ac:dyDescent="0.3">
      <c r="A42" s="273"/>
      <c r="B42" s="274" t="s">
        <v>16</v>
      </c>
      <c r="C42" s="275"/>
      <c r="D42" s="276"/>
      <c r="E42" s="277"/>
      <c r="F42" s="278"/>
      <c r="G42" s="278"/>
      <c r="H42" s="275"/>
      <c r="I42" s="279"/>
      <c r="J42" s="280"/>
      <c r="K42" s="276">
        <f>SUM(K39:K41)</f>
        <v>0</v>
      </c>
      <c r="L42" s="276" t="s">
        <v>149</v>
      </c>
      <c r="M42" s="281">
        <f>SUM(M39:M41)</f>
        <v>0</v>
      </c>
      <c r="N42" s="276">
        <f>SUM(N39:N41)</f>
        <v>0</v>
      </c>
      <c r="O42" s="282"/>
      <c r="P42" s="282"/>
      <c r="Q42" s="283"/>
    </row>
    <row r="43" spans="1:26" s="99" customFormat="1" ht="13.5" thickBot="1" x14ac:dyDescent="0.3">
      <c r="E43" s="154"/>
      <c r="F43" s="109"/>
      <c r="G43" s="109"/>
      <c r="I43" s="156"/>
    </row>
    <row r="44" spans="1:26" s="99" customFormat="1" ht="13.5" thickBot="1" x14ac:dyDescent="0.3">
      <c r="B44" s="843" t="s">
        <v>28</v>
      </c>
      <c r="C44" s="845" t="s">
        <v>27</v>
      </c>
      <c r="D44" s="867" t="s">
        <v>34</v>
      </c>
      <c r="E44" s="868"/>
      <c r="F44" s="109"/>
      <c r="G44" s="109"/>
      <c r="I44" s="156"/>
    </row>
    <row r="45" spans="1:26" s="99" customFormat="1" ht="13.5" thickBot="1" x14ac:dyDescent="0.3">
      <c r="B45" s="844"/>
      <c r="C45" s="846"/>
      <c r="D45" s="173" t="s">
        <v>23</v>
      </c>
      <c r="E45" s="284" t="s">
        <v>24</v>
      </c>
      <c r="F45" s="109"/>
      <c r="G45" s="109"/>
      <c r="I45" s="156"/>
    </row>
    <row r="46" spans="1:26" s="99" customFormat="1" x14ac:dyDescent="0.25">
      <c r="B46" s="437" t="s">
        <v>21</v>
      </c>
      <c r="C46" s="325" t="s">
        <v>158</v>
      </c>
      <c r="D46" s="499"/>
      <c r="E46" s="681" t="s">
        <v>159</v>
      </c>
      <c r="F46" s="75"/>
      <c r="G46" s="75"/>
      <c r="H46" s="104"/>
      <c r="I46" s="159"/>
      <c r="J46" s="104"/>
      <c r="K46" s="104"/>
      <c r="L46" s="104"/>
      <c r="M46" s="104"/>
    </row>
    <row r="47" spans="1:26" s="99" customFormat="1" ht="13.5" thickBot="1" x14ac:dyDescent="0.3">
      <c r="B47" s="287" t="s">
        <v>25</v>
      </c>
      <c r="C47" s="327">
        <f>+M42</f>
        <v>0</v>
      </c>
      <c r="D47" s="500"/>
      <c r="E47" s="288"/>
      <c r="F47" s="109"/>
      <c r="G47" s="109"/>
      <c r="I47" s="156"/>
    </row>
    <row r="48" spans="1:26" s="99" customFormat="1" x14ac:dyDescent="0.25">
      <c r="B48" s="289"/>
      <c r="C48" s="857"/>
      <c r="D48" s="857"/>
      <c r="E48" s="857"/>
      <c r="F48" s="857"/>
      <c r="G48" s="857"/>
      <c r="H48" s="857"/>
      <c r="I48" s="857"/>
      <c r="J48" s="857"/>
      <c r="K48" s="857"/>
      <c r="L48" s="857"/>
      <c r="M48" s="857"/>
      <c r="N48" s="857"/>
    </row>
    <row r="50" spans="1:29" ht="24" customHeight="1" x14ac:dyDescent="0.25">
      <c r="B50" s="885" t="s">
        <v>91</v>
      </c>
      <c r="C50" s="886"/>
      <c r="D50" s="886"/>
      <c r="E50" s="886"/>
      <c r="F50" s="886"/>
      <c r="G50" s="886"/>
      <c r="H50" s="886"/>
      <c r="I50" s="886"/>
      <c r="J50" s="886"/>
      <c r="K50" s="886"/>
      <c r="L50" s="886"/>
      <c r="M50" s="886"/>
      <c r="N50" s="886"/>
      <c r="O50" s="886"/>
      <c r="P50" s="886"/>
      <c r="Q50" s="886"/>
    </row>
    <row r="51" spans="1:29" ht="13.5" thickBot="1" x14ac:dyDescent="0.3"/>
    <row r="52" spans="1:29" ht="51.75" thickBot="1" x14ac:dyDescent="0.3">
      <c r="B52" s="94" t="s">
        <v>136</v>
      </c>
      <c r="C52" s="94" t="s">
        <v>2</v>
      </c>
      <c r="D52" s="94" t="s">
        <v>93</v>
      </c>
      <c r="E52" s="152" t="s">
        <v>92</v>
      </c>
      <c r="F52" s="115" t="s">
        <v>94</v>
      </c>
      <c r="G52" s="105" t="s">
        <v>95</v>
      </c>
      <c r="H52" s="132" t="s">
        <v>161</v>
      </c>
      <c r="I52" s="55" t="s">
        <v>96</v>
      </c>
      <c r="J52" s="94" t="s">
        <v>97</v>
      </c>
      <c r="K52" s="94" t="s">
        <v>98</v>
      </c>
      <c r="L52" s="94" t="s">
        <v>99</v>
      </c>
      <c r="M52" s="54" t="s">
        <v>100</v>
      </c>
      <c r="N52" s="582" t="s">
        <v>101</v>
      </c>
      <c r="O52" s="887" t="s">
        <v>3</v>
      </c>
      <c r="P52" s="888"/>
      <c r="Q52" s="58" t="s">
        <v>18</v>
      </c>
    </row>
    <row r="53" spans="1:29" ht="52.5" customHeight="1" x14ac:dyDescent="0.25">
      <c r="B53" s="172" t="s">
        <v>249</v>
      </c>
      <c r="C53" s="169" t="s">
        <v>160</v>
      </c>
      <c r="D53" s="174" t="s">
        <v>254</v>
      </c>
      <c r="E53" s="153">
        <v>700</v>
      </c>
      <c r="F53" s="116"/>
      <c r="G53" s="157"/>
      <c r="H53" s="92"/>
      <c r="I53" s="153" t="s">
        <v>199</v>
      </c>
      <c r="J53" s="85"/>
      <c r="K53" s="91"/>
      <c r="L53" s="91"/>
      <c r="M53" s="91"/>
      <c r="N53" s="91"/>
      <c r="O53" s="860" t="s">
        <v>255</v>
      </c>
      <c r="P53" s="861"/>
      <c r="Q53" s="571" t="s">
        <v>124</v>
      </c>
    </row>
    <row r="54" spans="1:29" x14ac:dyDescent="0.25">
      <c r="B54" s="865" t="s">
        <v>1</v>
      </c>
      <c r="C54" s="865"/>
      <c r="D54" s="865"/>
    </row>
    <row r="55" spans="1:29" x14ac:dyDescent="0.25">
      <c r="B55" s="866" t="s">
        <v>36</v>
      </c>
      <c r="C55" s="866"/>
      <c r="D55" s="866"/>
    </row>
    <row r="56" spans="1:29" x14ac:dyDescent="0.25">
      <c r="B56" s="866" t="s">
        <v>54</v>
      </c>
      <c r="C56" s="866"/>
      <c r="D56" s="866"/>
    </row>
    <row r="57" spans="1:29" x14ac:dyDescent="0.25">
      <c r="B57" s="107"/>
      <c r="C57" s="107"/>
      <c r="D57" s="107"/>
    </row>
    <row r="58" spans="1:29" ht="20.25" customHeight="1" x14ac:dyDescent="0.25">
      <c r="B58" s="889" t="s">
        <v>37</v>
      </c>
      <c r="C58" s="890"/>
      <c r="D58" s="890"/>
      <c r="E58" s="890"/>
      <c r="F58" s="890"/>
      <c r="G58" s="890"/>
      <c r="H58" s="890"/>
      <c r="I58" s="890"/>
      <c r="J58" s="890"/>
      <c r="K58" s="890"/>
      <c r="L58" s="890"/>
      <c r="M58" s="890"/>
      <c r="N58" s="890"/>
      <c r="O58" s="890"/>
      <c r="P58" s="890"/>
      <c r="Q58" s="890"/>
    </row>
    <row r="60" spans="1:29" ht="38.25" customHeight="1" x14ac:dyDescent="0.25">
      <c r="A60" s="121"/>
      <c r="B60" s="787" t="s">
        <v>0</v>
      </c>
      <c r="C60" s="787" t="s">
        <v>38</v>
      </c>
      <c r="D60" s="787" t="s">
        <v>39</v>
      </c>
      <c r="E60" s="787" t="s">
        <v>102</v>
      </c>
      <c r="F60" s="787" t="s">
        <v>104</v>
      </c>
      <c r="G60" s="787" t="s">
        <v>105</v>
      </c>
      <c r="H60" s="787" t="s">
        <v>106</v>
      </c>
      <c r="I60" s="787" t="s">
        <v>103</v>
      </c>
      <c r="J60" s="759" t="s">
        <v>107</v>
      </c>
      <c r="K60" s="812"/>
      <c r="L60" s="760"/>
      <c r="M60" s="787" t="s">
        <v>111</v>
      </c>
      <c r="N60" s="787" t="s">
        <v>147</v>
      </c>
      <c r="O60" s="787" t="s">
        <v>148</v>
      </c>
      <c r="P60" s="818" t="s">
        <v>3</v>
      </c>
      <c r="Q60" s="819"/>
    </row>
    <row r="61" spans="1:29" ht="24.75" customHeight="1" x14ac:dyDescent="0.25">
      <c r="A61" s="121"/>
      <c r="B61" s="788"/>
      <c r="C61" s="788"/>
      <c r="D61" s="788"/>
      <c r="E61" s="788"/>
      <c r="F61" s="788"/>
      <c r="G61" s="788"/>
      <c r="H61" s="788"/>
      <c r="I61" s="788"/>
      <c r="J61" s="65" t="s">
        <v>108</v>
      </c>
      <c r="K61" s="161" t="s">
        <v>174</v>
      </c>
      <c r="L61" s="160" t="s">
        <v>175</v>
      </c>
      <c r="M61" s="788"/>
      <c r="N61" s="788"/>
      <c r="O61" s="788"/>
      <c r="P61" s="820"/>
      <c r="Q61" s="821"/>
    </row>
    <row r="62" spans="1:29" ht="14.25" customHeight="1" x14ac:dyDescent="0.25">
      <c r="A62" s="120"/>
      <c r="B62" s="111">
        <v>0</v>
      </c>
      <c r="C62" s="111"/>
      <c r="D62" s="122"/>
      <c r="E62" s="81"/>
      <c r="F62" s="122"/>
      <c r="G62" s="122"/>
      <c r="H62" s="122"/>
      <c r="I62" s="150"/>
      <c r="J62" s="90"/>
      <c r="K62" s="86"/>
      <c r="L62" s="86"/>
      <c r="M62" s="81"/>
      <c r="N62" s="81"/>
      <c r="O62" s="81"/>
      <c r="P62" s="883"/>
      <c r="Q62" s="764"/>
      <c r="R62" s="121"/>
      <c r="S62" s="121"/>
      <c r="T62" s="121"/>
      <c r="U62" s="121"/>
      <c r="V62" s="121"/>
      <c r="W62" s="121"/>
      <c r="X62" s="121"/>
      <c r="Y62" s="121"/>
      <c r="Z62" s="121"/>
      <c r="AA62" s="121"/>
      <c r="AB62" s="121"/>
      <c r="AC62" s="121"/>
    </row>
    <row r="63" spans="1:29" x14ac:dyDescent="0.25">
      <c r="A63" s="121"/>
      <c r="B63" s="81">
        <v>0</v>
      </c>
      <c r="C63" s="90"/>
      <c r="D63" s="90"/>
      <c r="E63" s="81"/>
      <c r="F63" s="122"/>
      <c r="G63" s="122"/>
      <c r="H63" s="90"/>
      <c r="I63" s="81"/>
      <c r="J63" s="90"/>
      <c r="K63" s="90"/>
      <c r="L63" s="90"/>
      <c r="M63" s="90"/>
      <c r="N63" s="90"/>
      <c r="O63" s="90"/>
      <c r="P63" s="90"/>
      <c r="Q63" s="90"/>
    </row>
    <row r="64" spans="1:29" ht="15" x14ac:dyDescent="0.25">
      <c r="A64" s="354"/>
      <c r="B64" s="391">
        <v>0</v>
      </c>
      <c r="C64" s="391"/>
      <c r="D64" s="391"/>
      <c r="E64" s="391"/>
      <c r="F64" s="392"/>
      <c r="G64" s="392"/>
      <c r="H64" s="390"/>
      <c r="I64" s="391"/>
      <c r="J64" s="390"/>
      <c r="K64" s="390"/>
      <c r="L64" s="390"/>
      <c r="M64" s="390"/>
      <c r="N64" s="390"/>
      <c r="O64" s="390"/>
      <c r="P64" s="884"/>
      <c r="Q64" s="884"/>
    </row>
    <row r="67" spans="1:26" ht="13.5" thickBot="1" x14ac:dyDescent="0.3">
      <c r="P67" s="121"/>
      <c r="Q67" s="121"/>
    </row>
    <row r="68" spans="1:26" ht="24" customHeight="1" thickBot="1" x14ac:dyDescent="0.3">
      <c r="B68" s="891" t="s">
        <v>42</v>
      </c>
      <c r="C68" s="892"/>
      <c r="D68" s="892"/>
      <c r="E68" s="892"/>
      <c r="F68" s="892"/>
      <c r="G68" s="892"/>
      <c r="H68" s="892"/>
      <c r="I68" s="892"/>
      <c r="J68" s="892"/>
      <c r="K68" s="892"/>
      <c r="L68" s="892"/>
      <c r="M68" s="892"/>
      <c r="N68" s="893"/>
    </row>
    <row r="70" spans="1:26" ht="25.5" x14ac:dyDescent="0.25">
      <c r="B70" s="96" t="s">
        <v>33</v>
      </c>
      <c r="C70" s="65" t="s">
        <v>18</v>
      </c>
      <c r="D70" s="759" t="s">
        <v>3</v>
      </c>
      <c r="E70" s="760"/>
    </row>
    <row r="71" spans="1:26" ht="38.25" x14ac:dyDescent="0.25">
      <c r="B71" s="110" t="s">
        <v>112</v>
      </c>
      <c r="C71" s="489" t="s">
        <v>124</v>
      </c>
      <c r="D71" s="761" t="s">
        <v>247</v>
      </c>
      <c r="E71" s="761"/>
    </row>
    <row r="73" spans="1:26" ht="22.5" customHeight="1" x14ac:dyDescent="0.25">
      <c r="B73" s="885" t="s">
        <v>56</v>
      </c>
      <c r="C73" s="886"/>
      <c r="D73" s="886"/>
      <c r="E73" s="886"/>
      <c r="F73" s="886"/>
      <c r="G73" s="886"/>
      <c r="H73" s="886"/>
      <c r="I73" s="886"/>
      <c r="J73" s="886"/>
      <c r="K73" s="886"/>
      <c r="L73" s="886"/>
      <c r="M73" s="886"/>
      <c r="N73" s="886"/>
      <c r="O73" s="886"/>
      <c r="P73" s="886"/>
      <c r="Q73" s="886"/>
    </row>
    <row r="74" spans="1:26" ht="13.5" thickBot="1" x14ac:dyDescent="0.3"/>
    <row r="75" spans="1:26" ht="21.75" customHeight="1" thickBot="1" x14ac:dyDescent="0.3">
      <c r="B75" s="897" t="s">
        <v>48</v>
      </c>
      <c r="C75" s="898"/>
      <c r="D75" s="898"/>
      <c r="E75" s="898"/>
      <c r="F75" s="898"/>
      <c r="G75" s="898"/>
      <c r="H75" s="898"/>
      <c r="I75" s="898"/>
      <c r="J75" s="898"/>
      <c r="K75" s="898"/>
      <c r="L75" s="898"/>
      <c r="M75" s="898"/>
      <c r="N75" s="899"/>
    </row>
    <row r="76" spans="1:26" ht="13.5" thickBot="1" x14ac:dyDescent="0.3"/>
    <row r="77" spans="1:26" ht="51" x14ac:dyDescent="0.25">
      <c r="B77" s="67" t="s">
        <v>132</v>
      </c>
      <c r="C77" s="491" t="s">
        <v>133</v>
      </c>
      <c r="D77" s="97" t="s">
        <v>134</v>
      </c>
      <c r="E77" s="66" t="s">
        <v>41</v>
      </c>
      <c r="F77" s="108" t="s">
        <v>22</v>
      </c>
      <c r="G77" s="108" t="s">
        <v>90</v>
      </c>
      <c r="H77" s="97" t="s">
        <v>17</v>
      </c>
      <c r="I77" s="66" t="s">
        <v>10</v>
      </c>
      <c r="J77" s="97" t="s">
        <v>31</v>
      </c>
      <c r="K77" s="97" t="s">
        <v>53</v>
      </c>
      <c r="L77" s="97" t="s">
        <v>20</v>
      </c>
      <c r="M77" s="135" t="s">
        <v>26</v>
      </c>
      <c r="N77" s="97" t="s">
        <v>135</v>
      </c>
      <c r="O77" s="97" t="s">
        <v>35</v>
      </c>
      <c r="P77" s="136" t="s">
        <v>11</v>
      </c>
      <c r="Q77" s="136" t="s">
        <v>19</v>
      </c>
    </row>
    <row r="78" spans="1:26" s="270" customFormat="1" x14ac:dyDescent="0.25">
      <c r="A78" s="443"/>
      <c r="B78" s="68" t="s">
        <v>158</v>
      </c>
      <c r="C78" s="492"/>
      <c r="D78" s="98"/>
      <c r="E78" s="70"/>
      <c r="F78" s="117"/>
      <c r="G78" s="158"/>
      <c r="H78" s="138"/>
      <c r="I78" s="71"/>
      <c r="J78" s="103"/>
      <c r="K78" s="103"/>
      <c r="L78" s="103"/>
      <c r="M78" s="139"/>
      <c r="N78" s="139">
        <f>+M78*G78</f>
        <v>0</v>
      </c>
      <c r="O78" s="140"/>
      <c r="P78" s="140"/>
      <c r="Q78" s="141"/>
      <c r="R78" s="269"/>
      <c r="S78" s="269"/>
      <c r="T78" s="269"/>
      <c r="U78" s="269"/>
      <c r="V78" s="269"/>
      <c r="W78" s="269"/>
      <c r="X78" s="269"/>
      <c r="Y78" s="269"/>
      <c r="Z78" s="269"/>
    </row>
    <row r="79" spans="1:26" s="270" customFormat="1" x14ac:dyDescent="0.25">
      <c r="A79" s="443"/>
      <c r="B79" s="68" t="s">
        <v>158</v>
      </c>
      <c r="C79" s="492"/>
      <c r="D79" s="98"/>
      <c r="E79" s="70"/>
      <c r="F79" s="117"/>
      <c r="G79" s="117"/>
      <c r="H79" s="137"/>
      <c r="I79" s="71"/>
      <c r="J79" s="103"/>
      <c r="K79" s="103"/>
      <c r="L79" s="103"/>
      <c r="M79" s="139"/>
      <c r="N79" s="139"/>
      <c r="O79" s="140"/>
      <c r="P79" s="140"/>
      <c r="Q79" s="141"/>
      <c r="R79" s="269"/>
      <c r="S79" s="269"/>
      <c r="T79" s="269"/>
      <c r="U79" s="269"/>
      <c r="V79" s="269"/>
      <c r="W79" s="269"/>
      <c r="X79" s="269"/>
      <c r="Y79" s="269"/>
      <c r="Z79" s="269"/>
    </row>
    <row r="80" spans="1:26" s="270" customFormat="1" x14ac:dyDescent="0.25">
      <c r="A80" s="443"/>
      <c r="B80" s="68" t="s">
        <v>158</v>
      </c>
      <c r="C80" s="492"/>
      <c r="D80" s="98"/>
      <c r="E80" s="70"/>
      <c r="F80" s="117"/>
      <c r="G80" s="117"/>
      <c r="H80" s="137"/>
      <c r="I80" s="71"/>
      <c r="J80" s="103"/>
      <c r="K80" s="103"/>
      <c r="L80" s="103"/>
      <c r="M80" s="139"/>
      <c r="N80" s="139"/>
      <c r="O80" s="140"/>
      <c r="P80" s="140"/>
      <c r="Q80" s="141"/>
      <c r="R80" s="269"/>
      <c r="S80" s="269"/>
      <c r="T80" s="269"/>
      <c r="U80" s="269"/>
      <c r="V80" s="269"/>
      <c r="W80" s="269"/>
      <c r="X80" s="269"/>
      <c r="Y80" s="269"/>
      <c r="Z80" s="269"/>
    </row>
    <row r="81" spans="1:17" s="270" customFormat="1" x14ac:dyDescent="0.25">
      <c r="A81" s="443"/>
      <c r="B81" s="72" t="s">
        <v>16</v>
      </c>
      <c r="C81" s="492"/>
      <c r="D81" s="98"/>
      <c r="E81" s="70"/>
      <c r="F81" s="117"/>
      <c r="G81" s="117"/>
      <c r="H81" s="137"/>
      <c r="I81" s="71"/>
      <c r="J81" s="103"/>
      <c r="K81" s="119">
        <f>SUM(K78:K80)</f>
        <v>0</v>
      </c>
      <c r="L81" s="119">
        <f>SUM(L78:L80)</f>
        <v>0</v>
      </c>
      <c r="M81" s="142">
        <f>SUM(M78:M80)</f>
        <v>0</v>
      </c>
      <c r="N81" s="119">
        <f>SUM(N78:N80)</f>
        <v>0</v>
      </c>
      <c r="O81" s="140"/>
      <c r="P81" s="140"/>
      <c r="Q81" s="143"/>
    </row>
    <row r="82" spans="1:17" ht="13.5" thickBot="1" x14ac:dyDescent="0.3">
      <c r="B82" s="99"/>
      <c r="C82" s="99"/>
      <c r="D82" s="99"/>
      <c r="E82" s="154"/>
      <c r="F82" s="109"/>
      <c r="G82" s="109"/>
      <c r="H82" s="99"/>
      <c r="I82" s="156"/>
      <c r="J82" s="99"/>
      <c r="K82" s="99"/>
      <c r="L82" s="99"/>
      <c r="M82" s="99"/>
      <c r="N82" s="99"/>
      <c r="O82" s="99"/>
      <c r="P82" s="99"/>
    </row>
    <row r="83" spans="1:17" ht="26.25" thickBot="1" x14ac:dyDescent="0.3">
      <c r="B83" s="73" t="s">
        <v>32</v>
      </c>
      <c r="C83" s="74">
        <f>+K81</f>
        <v>0</v>
      </c>
      <c r="H83" s="104"/>
      <c r="I83" s="159"/>
      <c r="J83" s="104"/>
      <c r="K83" s="104"/>
      <c r="L83" s="104"/>
      <c r="M83" s="104"/>
      <c r="N83" s="99"/>
      <c r="O83" s="99"/>
      <c r="P83" s="99"/>
    </row>
    <row r="85" spans="1:17" ht="13.5" thickBot="1" x14ac:dyDescent="0.3"/>
    <row r="86" spans="1:17" ht="26.25" thickBot="1" x14ac:dyDescent="0.3">
      <c r="B86" s="557" t="s">
        <v>44</v>
      </c>
      <c r="C86" s="76" t="s">
        <v>45</v>
      </c>
      <c r="D86" s="77" t="s">
        <v>144</v>
      </c>
      <c r="E86" s="58" t="s">
        <v>49</v>
      </c>
    </row>
    <row r="87" spans="1:17" ht="18" customHeight="1" x14ac:dyDescent="0.25">
      <c r="B87" s="144" t="s">
        <v>113</v>
      </c>
      <c r="C87" s="78">
        <v>20</v>
      </c>
      <c r="D87" s="79">
        <v>0</v>
      </c>
      <c r="E87" s="755">
        <f>+D87+D88+D89</f>
        <v>0</v>
      </c>
    </row>
    <row r="88" spans="1:17" ht="23.25" customHeight="1" x14ac:dyDescent="0.25">
      <c r="B88" s="145" t="s">
        <v>114</v>
      </c>
      <c r="C88" s="80">
        <v>30</v>
      </c>
      <c r="D88" s="81">
        <v>0</v>
      </c>
      <c r="E88" s="755"/>
    </row>
    <row r="89" spans="1:17" ht="13.5" thickBot="1" x14ac:dyDescent="0.3">
      <c r="B89" s="146" t="s">
        <v>115</v>
      </c>
      <c r="C89" s="82">
        <v>40</v>
      </c>
      <c r="D89" s="83">
        <v>0</v>
      </c>
      <c r="E89" s="756"/>
    </row>
    <row r="91" spans="1:17" ht="13.5" thickBot="1" x14ac:dyDescent="0.3"/>
    <row r="92" spans="1:17" ht="20.25" customHeight="1" thickBot="1" x14ac:dyDescent="0.3">
      <c r="B92" s="891" t="s">
        <v>46</v>
      </c>
      <c r="C92" s="892"/>
      <c r="D92" s="892"/>
      <c r="E92" s="892"/>
      <c r="F92" s="892"/>
      <c r="G92" s="892"/>
      <c r="H92" s="892"/>
      <c r="I92" s="892"/>
      <c r="J92" s="892"/>
      <c r="K92" s="892"/>
      <c r="L92" s="892"/>
      <c r="M92" s="892"/>
      <c r="N92" s="893"/>
    </row>
    <row r="93" spans="1:17" ht="13.5" thickBot="1" x14ac:dyDescent="0.3"/>
    <row r="94" spans="1:17" ht="64.5" thickBot="1" x14ac:dyDescent="0.3">
      <c r="B94" s="512" t="s">
        <v>0</v>
      </c>
      <c r="C94" s="511" t="s">
        <v>38</v>
      </c>
      <c r="D94" s="511" t="s">
        <v>39</v>
      </c>
      <c r="E94" s="511" t="s">
        <v>102</v>
      </c>
      <c r="F94" s="118" t="s">
        <v>104</v>
      </c>
      <c r="G94" s="118" t="s">
        <v>105</v>
      </c>
      <c r="H94" s="101" t="s">
        <v>106</v>
      </c>
      <c r="I94" s="84" t="s">
        <v>103</v>
      </c>
      <c r="J94" s="894" t="s">
        <v>107</v>
      </c>
      <c r="K94" s="895"/>
      <c r="L94" s="896"/>
      <c r="M94" s="148" t="s">
        <v>111</v>
      </c>
      <c r="N94" s="100" t="s">
        <v>147</v>
      </c>
      <c r="O94" s="100" t="s">
        <v>148</v>
      </c>
      <c r="P94" s="858" t="s">
        <v>3</v>
      </c>
      <c r="Q94" s="872"/>
    </row>
    <row r="95" spans="1:17" ht="38.25" x14ac:dyDescent="0.25">
      <c r="B95" s="290" t="s">
        <v>146</v>
      </c>
      <c r="C95" s="329" t="s">
        <v>214</v>
      </c>
      <c r="D95" s="169">
        <v>0</v>
      </c>
      <c r="E95" s="169"/>
      <c r="F95" s="106"/>
      <c r="G95" s="106"/>
      <c r="H95" s="91"/>
      <c r="I95" s="153"/>
      <c r="J95" s="91" t="s">
        <v>108</v>
      </c>
      <c r="K95" s="174" t="s">
        <v>109</v>
      </c>
      <c r="L95" s="85" t="s">
        <v>110</v>
      </c>
      <c r="M95" s="91"/>
      <c r="N95" s="91"/>
      <c r="O95" s="91"/>
      <c r="P95" s="873"/>
      <c r="Q95" s="874"/>
    </row>
    <row r="96" spans="1:17" ht="38.25" x14ac:dyDescent="0.25">
      <c r="B96" s="292" t="s">
        <v>119</v>
      </c>
      <c r="C96" s="111" t="str">
        <f>+C95</f>
        <v>1/1000</v>
      </c>
      <c r="D96" s="81">
        <v>0</v>
      </c>
      <c r="E96" s="81"/>
      <c r="F96" s="122"/>
      <c r="G96" s="122"/>
      <c r="H96" s="90"/>
      <c r="I96" s="150"/>
      <c r="J96" s="90"/>
      <c r="K96" s="113"/>
      <c r="L96" s="86"/>
      <c r="M96" s="90"/>
      <c r="N96" s="90"/>
      <c r="O96" s="90"/>
      <c r="P96" s="90"/>
      <c r="Q96" s="88"/>
    </row>
    <row r="97" spans="2:17" ht="26.25" thickBot="1" x14ac:dyDescent="0.3">
      <c r="B97" s="293" t="s">
        <v>120</v>
      </c>
      <c r="C97" s="453" t="s">
        <v>220</v>
      </c>
      <c r="D97" s="83">
        <v>0</v>
      </c>
      <c r="E97" s="83"/>
      <c r="F97" s="171"/>
      <c r="G97" s="171"/>
      <c r="H97" s="87"/>
      <c r="I97" s="295"/>
      <c r="J97" s="87"/>
      <c r="K97" s="296"/>
      <c r="L97" s="296"/>
      <c r="M97" s="87"/>
      <c r="N97" s="87"/>
      <c r="O97" s="87"/>
      <c r="P97" s="875"/>
      <c r="Q97" s="876"/>
    </row>
    <row r="99" spans="2:17" ht="13.5" thickBot="1" x14ac:dyDescent="0.3">
      <c r="G99" s="476"/>
    </row>
    <row r="100" spans="2:17" ht="26.25" thickBot="1" x14ac:dyDescent="0.3">
      <c r="B100" s="422" t="s">
        <v>33</v>
      </c>
      <c r="C100" s="330" t="s">
        <v>44</v>
      </c>
      <c r="D100" s="77" t="s">
        <v>45</v>
      </c>
      <c r="E100" s="77" t="s">
        <v>144</v>
      </c>
      <c r="F100" s="477" t="s">
        <v>50</v>
      </c>
      <c r="G100" s="448"/>
    </row>
    <row r="101" spans="2:17" ht="130.5" customHeight="1" x14ac:dyDescent="0.25">
      <c r="B101" s="877" t="s">
        <v>47</v>
      </c>
      <c r="C101" s="297" t="s">
        <v>116</v>
      </c>
      <c r="D101" s="169">
        <v>25</v>
      </c>
      <c r="E101" s="169">
        <v>0</v>
      </c>
      <c r="F101" s="880">
        <f>+E101+E102+E103</f>
        <v>0</v>
      </c>
      <c r="G101" s="449"/>
    </row>
    <row r="102" spans="2:17" ht="102" x14ac:dyDescent="0.25">
      <c r="B102" s="878"/>
      <c r="C102" s="298" t="s">
        <v>117</v>
      </c>
      <c r="D102" s="111">
        <v>25</v>
      </c>
      <c r="E102" s="81">
        <v>0</v>
      </c>
      <c r="F102" s="881"/>
      <c r="G102" s="449"/>
    </row>
    <row r="103" spans="2:17" ht="75.75" customHeight="1" thickBot="1" x14ac:dyDescent="0.3">
      <c r="B103" s="879"/>
      <c r="C103" s="299" t="s">
        <v>118</v>
      </c>
      <c r="D103" s="83">
        <v>10</v>
      </c>
      <c r="E103" s="83">
        <v>0</v>
      </c>
      <c r="F103" s="882"/>
      <c r="G103" s="449"/>
    </row>
    <row r="104" spans="2:17" x14ac:dyDescent="0.25">
      <c r="G104" s="476"/>
    </row>
    <row r="105" spans="2:17" x14ac:dyDescent="0.25">
      <c r="G105" s="476"/>
    </row>
    <row r="106" spans="2:17" x14ac:dyDescent="0.25">
      <c r="G106" s="476"/>
    </row>
    <row r="107" spans="2:17" x14ac:dyDescent="0.25">
      <c r="B107" s="199" t="s">
        <v>51</v>
      </c>
      <c r="F107" s="519"/>
      <c r="G107" s="476"/>
    </row>
    <row r="108" spans="2:17" ht="13.5" thickBot="1" x14ac:dyDescent="0.3">
      <c r="F108" s="519"/>
      <c r="G108" s="476"/>
    </row>
    <row r="109" spans="2:17" ht="25.5" x14ac:dyDescent="0.25">
      <c r="B109" s="300" t="s">
        <v>33</v>
      </c>
      <c r="C109" s="301" t="s">
        <v>52</v>
      </c>
      <c r="D109" s="302" t="s">
        <v>145</v>
      </c>
      <c r="E109" s="303" t="s">
        <v>16</v>
      </c>
      <c r="F109" s="519"/>
      <c r="G109" s="476"/>
    </row>
    <row r="110" spans="2:17" ht="51.75" customHeight="1" x14ac:dyDescent="0.25">
      <c r="B110" s="304" t="s">
        <v>200</v>
      </c>
      <c r="C110" s="333">
        <v>40</v>
      </c>
      <c r="D110" s="516">
        <f>+E87</f>
        <v>0</v>
      </c>
      <c r="E110" s="748">
        <f>+D110+D111</f>
        <v>0</v>
      </c>
      <c r="F110" s="519"/>
      <c r="G110" s="519"/>
    </row>
    <row r="111" spans="2:17" ht="77.25" thickBot="1" x14ac:dyDescent="0.3">
      <c r="B111" s="305" t="s">
        <v>201</v>
      </c>
      <c r="C111" s="334">
        <v>60</v>
      </c>
      <c r="D111" s="82">
        <f>+F101</f>
        <v>0</v>
      </c>
      <c r="E111" s="749"/>
      <c r="F111" s="519"/>
      <c r="G111" s="519"/>
    </row>
  </sheetData>
  <sheetProtection algorithmName="SHA-512" hashValue="mHH3Obh2hzjdmc7N5beEvH0/yOE6khAHEGupkWMgg9svALp0/EieRBI74aElgaFfwxyhCNnkLFezOyGW8pB12g==" saltValue="ZnWSy3taQP27C2zedVTRhg==" spinCount="100000" sheet="1" objects="1" scenarios="1"/>
  <mergeCells count="50">
    <mergeCell ref="E110:E111"/>
    <mergeCell ref="B54:D54"/>
    <mergeCell ref="B55:D55"/>
    <mergeCell ref="B56:D56"/>
    <mergeCell ref="B92:N92"/>
    <mergeCell ref="J94:L94"/>
    <mergeCell ref="B68:N68"/>
    <mergeCell ref="D70:E70"/>
    <mergeCell ref="D71:E71"/>
    <mergeCell ref="B75:N75"/>
    <mergeCell ref="E87:E89"/>
    <mergeCell ref="B60:B61"/>
    <mergeCell ref="F60:F61"/>
    <mergeCell ref="G60:G61"/>
    <mergeCell ref="D60:D61"/>
    <mergeCell ref="B73:Q73"/>
    <mergeCell ref="B50:Q50"/>
    <mergeCell ref="O52:P52"/>
    <mergeCell ref="O53:P53"/>
    <mergeCell ref="B58:Q58"/>
    <mergeCell ref="C60:C61"/>
    <mergeCell ref="H60:H61"/>
    <mergeCell ref="I60:I61"/>
    <mergeCell ref="E60:E61"/>
    <mergeCell ref="P62:Q62"/>
    <mergeCell ref="P64:Q64"/>
    <mergeCell ref="J60:L60"/>
    <mergeCell ref="M60:M61"/>
    <mergeCell ref="N60:N61"/>
    <mergeCell ref="O60:O61"/>
    <mergeCell ref="P60:Q61"/>
    <mergeCell ref="P94:Q94"/>
    <mergeCell ref="P95:Q95"/>
    <mergeCell ref="P97:Q97"/>
    <mergeCell ref="B101:B103"/>
    <mergeCell ref="F101:F103"/>
    <mergeCell ref="C9:N9"/>
    <mergeCell ref="B4:Q4"/>
    <mergeCell ref="C6:N6"/>
    <mergeCell ref="C7:N7"/>
    <mergeCell ref="C8:N8"/>
    <mergeCell ref="C48:N48"/>
    <mergeCell ref="C10:E10"/>
    <mergeCell ref="B13:C17"/>
    <mergeCell ref="B18:C18"/>
    <mergeCell ref="B44:B45"/>
    <mergeCell ref="C44:C45"/>
    <mergeCell ref="D44:E44"/>
    <mergeCell ref="B22:C22"/>
    <mergeCell ref="E33:E34"/>
  </mergeCells>
  <dataValidations count="2">
    <dataValidation type="decimal" allowBlank="1" showInputMessage="1" showErrorMessage="1" sqref="WVH983027 WLL983027 C65523 IV65523 SR65523 ACN65523 AMJ65523 AWF65523 BGB65523 BPX65523 BZT65523 CJP65523 CTL65523 DDH65523 DND65523 DWZ65523 EGV65523 EQR65523 FAN65523 FKJ65523 FUF65523 GEB65523 GNX65523 GXT65523 HHP65523 HRL65523 IBH65523 ILD65523 IUZ65523 JEV65523 JOR65523 JYN65523 KIJ65523 KSF65523 LCB65523 LLX65523 LVT65523 MFP65523 MPL65523 MZH65523 NJD65523 NSZ65523 OCV65523 OMR65523 OWN65523 PGJ65523 PQF65523 QAB65523 QJX65523 QTT65523 RDP65523 RNL65523 RXH65523 SHD65523 SQZ65523 TAV65523 TKR65523 TUN65523 UEJ65523 UOF65523 UYB65523 VHX65523 VRT65523 WBP65523 WLL65523 WVH65523 C131059 IV131059 SR131059 ACN131059 AMJ131059 AWF131059 BGB131059 BPX131059 BZT131059 CJP131059 CTL131059 DDH131059 DND131059 DWZ131059 EGV131059 EQR131059 FAN131059 FKJ131059 FUF131059 GEB131059 GNX131059 GXT131059 HHP131059 HRL131059 IBH131059 ILD131059 IUZ131059 JEV131059 JOR131059 JYN131059 KIJ131059 KSF131059 LCB131059 LLX131059 LVT131059 MFP131059 MPL131059 MZH131059 NJD131059 NSZ131059 OCV131059 OMR131059 OWN131059 PGJ131059 PQF131059 QAB131059 QJX131059 QTT131059 RDP131059 RNL131059 RXH131059 SHD131059 SQZ131059 TAV131059 TKR131059 TUN131059 UEJ131059 UOF131059 UYB131059 VHX131059 VRT131059 WBP131059 WLL131059 WVH131059 C196595 IV196595 SR196595 ACN196595 AMJ196595 AWF196595 BGB196595 BPX196595 BZT196595 CJP196595 CTL196595 DDH196595 DND196595 DWZ196595 EGV196595 EQR196595 FAN196595 FKJ196595 FUF196595 GEB196595 GNX196595 GXT196595 HHP196595 HRL196595 IBH196595 ILD196595 IUZ196595 JEV196595 JOR196595 JYN196595 KIJ196595 KSF196595 LCB196595 LLX196595 LVT196595 MFP196595 MPL196595 MZH196595 NJD196595 NSZ196595 OCV196595 OMR196595 OWN196595 PGJ196595 PQF196595 QAB196595 QJX196595 QTT196595 RDP196595 RNL196595 RXH196595 SHD196595 SQZ196595 TAV196595 TKR196595 TUN196595 UEJ196595 UOF196595 UYB196595 VHX196595 VRT196595 WBP196595 WLL196595 WVH196595 C262131 IV262131 SR262131 ACN262131 AMJ262131 AWF262131 BGB262131 BPX262131 BZT262131 CJP262131 CTL262131 DDH262131 DND262131 DWZ262131 EGV262131 EQR262131 FAN262131 FKJ262131 FUF262131 GEB262131 GNX262131 GXT262131 HHP262131 HRL262131 IBH262131 ILD262131 IUZ262131 JEV262131 JOR262131 JYN262131 KIJ262131 KSF262131 LCB262131 LLX262131 LVT262131 MFP262131 MPL262131 MZH262131 NJD262131 NSZ262131 OCV262131 OMR262131 OWN262131 PGJ262131 PQF262131 QAB262131 QJX262131 QTT262131 RDP262131 RNL262131 RXH262131 SHD262131 SQZ262131 TAV262131 TKR262131 TUN262131 UEJ262131 UOF262131 UYB262131 VHX262131 VRT262131 WBP262131 WLL262131 WVH262131 C327667 IV327667 SR327667 ACN327667 AMJ327667 AWF327667 BGB327667 BPX327667 BZT327667 CJP327667 CTL327667 DDH327667 DND327667 DWZ327667 EGV327667 EQR327667 FAN327667 FKJ327667 FUF327667 GEB327667 GNX327667 GXT327667 HHP327667 HRL327667 IBH327667 ILD327667 IUZ327667 JEV327667 JOR327667 JYN327667 KIJ327667 KSF327667 LCB327667 LLX327667 LVT327667 MFP327667 MPL327667 MZH327667 NJD327667 NSZ327667 OCV327667 OMR327667 OWN327667 PGJ327667 PQF327667 QAB327667 QJX327667 QTT327667 RDP327667 RNL327667 RXH327667 SHD327667 SQZ327667 TAV327667 TKR327667 TUN327667 UEJ327667 UOF327667 UYB327667 VHX327667 VRT327667 WBP327667 WLL327667 WVH327667 C393203 IV393203 SR393203 ACN393203 AMJ393203 AWF393203 BGB393203 BPX393203 BZT393203 CJP393203 CTL393203 DDH393203 DND393203 DWZ393203 EGV393203 EQR393203 FAN393203 FKJ393203 FUF393203 GEB393203 GNX393203 GXT393203 HHP393203 HRL393203 IBH393203 ILD393203 IUZ393203 JEV393203 JOR393203 JYN393203 KIJ393203 KSF393203 LCB393203 LLX393203 LVT393203 MFP393203 MPL393203 MZH393203 NJD393203 NSZ393203 OCV393203 OMR393203 OWN393203 PGJ393203 PQF393203 QAB393203 QJX393203 QTT393203 RDP393203 RNL393203 RXH393203 SHD393203 SQZ393203 TAV393203 TKR393203 TUN393203 UEJ393203 UOF393203 UYB393203 VHX393203 VRT393203 WBP393203 WLL393203 WVH393203 C458739 IV458739 SR458739 ACN458739 AMJ458739 AWF458739 BGB458739 BPX458739 BZT458739 CJP458739 CTL458739 DDH458739 DND458739 DWZ458739 EGV458739 EQR458739 FAN458739 FKJ458739 FUF458739 GEB458739 GNX458739 GXT458739 HHP458739 HRL458739 IBH458739 ILD458739 IUZ458739 JEV458739 JOR458739 JYN458739 KIJ458739 KSF458739 LCB458739 LLX458739 LVT458739 MFP458739 MPL458739 MZH458739 NJD458739 NSZ458739 OCV458739 OMR458739 OWN458739 PGJ458739 PQF458739 QAB458739 QJX458739 QTT458739 RDP458739 RNL458739 RXH458739 SHD458739 SQZ458739 TAV458739 TKR458739 TUN458739 UEJ458739 UOF458739 UYB458739 VHX458739 VRT458739 WBP458739 WLL458739 WVH458739 C524275 IV524275 SR524275 ACN524275 AMJ524275 AWF524275 BGB524275 BPX524275 BZT524275 CJP524275 CTL524275 DDH524275 DND524275 DWZ524275 EGV524275 EQR524275 FAN524275 FKJ524275 FUF524275 GEB524275 GNX524275 GXT524275 HHP524275 HRL524275 IBH524275 ILD524275 IUZ524275 JEV524275 JOR524275 JYN524275 KIJ524275 KSF524275 LCB524275 LLX524275 LVT524275 MFP524275 MPL524275 MZH524275 NJD524275 NSZ524275 OCV524275 OMR524275 OWN524275 PGJ524275 PQF524275 QAB524275 QJX524275 QTT524275 RDP524275 RNL524275 RXH524275 SHD524275 SQZ524275 TAV524275 TKR524275 TUN524275 UEJ524275 UOF524275 UYB524275 VHX524275 VRT524275 WBP524275 WLL524275 WVH524275 C589811 IV589811 SR589811 ACN589811 AMJ589811 AWF589811 BGB589811 BPX589811 BZT589811 CJP589811 CTL589811 DDH589811 DND589811 DWZ589811 EGV589811 EQR589811 FAN589811 FKJ589811 FUF589811 GEB589811 GNX589811 GXT589811 HHP589811 HRL589811 IBH589811 ILD589811 IUZ589811 JEV589811 JOR589811 JYN589811 KIJ589811 KSF589811 LCB589811 LLX589811 LVT589811 MFP589811 MPL589811 MZH589811 NJD589811 NSZ589811 OCV589811 OMR589811 OWN589811 PGJ589811 PQF589811 QAB589811 QJX589811 QTT589811 RDP589811 RNL589811 RXH589811 SHD589811 SQZ589811 TAV589811 TKR589811 TUN589811 UEJ589811 UOF589811 UYB589811 VHX589811 VRT589811 WBP589811 WLL589811 WVH589811 C655347 IV655347 SR655347 ACN655347 AMJ655347 AWF655347 BGB655347 BPX655347 BZT655347 CJP655347 CTL655347 DDH655347 DND655347 DWZ655347 EGV655347 EQR655347 FAN655347 FKJ655347 FUF655347 GEB655347 GNX655347 GXT655347 HHP655347 HRL655347 IBH655347 ILD655347 IUZ655347 JEV655347 JOR655347 JYN655347 KIJ655347 KSF655347 LCB655347 LLX655347 LVT655347 MFP655347 MPL655347 MZH655347 NJD655347 NSZ655347 OCV655347 OMR655347 OWN655347 PGJ655347 PQF655347 QAB655347 QJX655347 QTT655347 RDP655347 RNL655347 RXH655347 SHD655347 SQZ655347 TAV655347 TKR655347 TUN655347 UEJ655347 UOF655347 UYB655347 VHX655347 VRT655347 WBP655347 WLL655347 WVH655347 C720883 IV720883 SR720883 ACN720883 AMJ720883 AWF720883 BGB720883 BPX720883 BZT720883 CJP720883 CTL720883 DDH720883 DND720883 DWZ720883 EGV720883 EQR720883 FAN720883 FKJ720883 FUF720883 GEB720883 GNX720883 GXT720883 HHP720883 HRL720883 IBH720883 ILD720883 IUZ720883 JEV720883 JOR720883 JYN720883 KIJ720883 KSF720883 LCB720883 LLX720883 LVT720883 MFP720883 MPL720883 MZH720883 NJD720883 NSZ720883 OCV720883 OMR720883 OWN720883 PGJ720883 PQF720883 QAB720883 QJX720883 QTT720883 RDP720883 RNL720883 RXH720883 SHD720883 SQZ720883 TAV720883 TKR720883 TUN720883 UEJ720883 UOF720883 UYB720883 VHX720883 VRT720883 WBP720883 WLL720883 WVH720883 C786419 IV786419 SR786419 ACN786419 AMJ786419 AWF786419 BGB786419 BPX786419 BZT786419 CJP786419 CTL786419 DDH786419 DND786419 DWZ786419 EGV786419 EQR786419 FAN786419 FKJ786419 FUF786419 GEB786419 GNX786419 GXT786419 HHP786419 HRL786419 IBH786419 ILD786419 IUZ786419 JEV786419 JOR786419 JYN786419 KIJ786419 KSF786419 LCB786419 LLX786419 LVT786419 MFP786419 MPL786419 MZH786419 NJD786419 NSZ786419 OCV786419 OMR786419 OWN786419 PGJ786419 PQF786419 QAB786419 QJX786419 QTT786419 RDP786419 RNL786419 RXH786419 SHD786419 SQZ786419 TAV786419 TKR786419 TUN786419 UEJ786419 UOF786419 UYB786419 VHX786419 VRT786419 WBP786419 WLL786419 WVH786419 C851955 IV851955 SR851955 ACN851955 AMJ851955 AWF851955 BGB851955 BPX851955 BZT851955 CJP851955 CTL851955 DDH851955 DND851955 DWZ851955 EGV851955 EQR851955 FAN851955 FKJ851955 FUF851955 GEB851955 GNX851955 GXT851955 HHP851955 HRL851955 IBH851955 ILD851955 IUZ851955 JEV851955 JOR851955 JYN851955 KIJ851955 KSF851955 LCB851955 LLX851955 LVT851955 MFP851955 MPL851955 MZH851955 NJD851955 NSZ851955 OCV851955 OMR851955 OWN851955 PGJ851955 PQF851955 QAB851955 QJX851955 QTT851955 RDP851955 RNL851955 RXH851955 SHD851955 SQZ851955 TAV851955 TKR851955 TUN851955 UEJ851955 UOF851955 UYB851955 VHX851955 VRT851955 WBP851955 WLL851955 WVH851955 C917491 IV917491 SR917491 ACN917491 AMJ917491 AWF917491 BGB917491 BPX917491 BZT917491 CJP917491 CTL917491 DDH917491 DND917491 DWZ917491 EGV917491 EQR917491 FAN917491 FKJ917491 FUF917491 GEB917491 GNX917491 GXT917491 HHP917491 HRL917491 IBH917491 ILD917491 IUZ917491 JEV917491 JOR917491 JYN917491 KIJ917491 KSF917491 LCB917491 LLX917491 LVT917491 MFP917491 MPL917491 MZH917491 NJD917491 NSZ917491 OCV917491 OMR917491 OWN917491 PGJ917491 PQF917491 QAB917491 QJX917491 QTT917491 RDP917491 RNL917491 RXH917491 SHD917491 SQZ917491 TAV917491 TKR917491 TUN917491 UEJ917491 UOF917491 UYB917491 VHX917491 VRT917491 WBP917491 WLL917491 WVH917491 C983027 IV983027 SR983027 ACN983027 AMJ983027 AWF983027 BGB983027 BPX983027 BZT983027 CJP983027 CTL983027 DDH983027 DND983027 DWZ983027 EGV983027 EQR983027 FAN983027 FKJ983027 FUF983027 GEB983027 GNX983027 GXT983027 HHP983027 HRL983027 IBH983027 ILD983027 IUZ983027 JEV983027 JOR983027 JYN983027 KIJ983027 KSF983027 LCB983027 LLX983027 LVT983027 MFP983027 MPL983027 MZH983027 NJD983027 NSZ983027 OCV983027 OMR983027 OWN983027 PGJ983027 PQF983027 QAB983027 QJX983027 QTT983027 RDP983027 RNL983027 RXH983027 SHD983027 SQZ983027 TAV983027 TKR983027 TUN983027 UEJ983027 UOF983027 UYB983027 VHX983027 VRT983027 WBP983027 IV20:IV35 SR20:SR35 ACN20:ACN35 AMJ20:AMJ35 AWF20:AWF35 BGB20:BGB35 BPX20:BPX35 BZT20:BZT35 CJP20:CJP35 CTL20:CTL35 DDH20:DDH35 DND20:DND35 DWZ20:DWZ35 EGV20:EGV35 EQR20:EQR35 FAN20:FAN35 FKJ20:FKJ35 FUF20:FUF35 GEB20:GEB35 GNX20:GNX35 GXT20:GXT35 HHP20:HHP35 HRL20:HRL35 IBH20:IBH35 ILD20:ILD35 IUZ20:IUZ35 JEV20:JEV35 JOR20:JOR35 JYN20:JYN35 KIJ20:KIJ35 KSF20:KSF35 LCB20:LCB35 LLX20:LLX35 LVT20:LVT35 MFP20:MFP35 MPL20:MPL35 MZH20:MZH35 NJD20:NJD35 NSZ20:NSZ35 OCV20:OCV35 OMR20:OMR35 OWN20:OWN35 PGJ20:PGJ35 PQF20:PQF35 QAB20:QAB35 QJX20:QJX35 QTT20:QTT35 RDP20:RDP35 RNL20:RNL35 RXH20:RXH35 SHD20:SHD35 SQZ20:SQZ35 TAV20:TAV35 TKR20:TKR35 TUN20:TUN35 UEJ20:UEJ35 UOF20:UOF35 UYB20:UYB35 VHX20:VHX35 VRT20:VRT35 WBP20:WBP35 WLL20:WLL35 WVH20:WVH35">
      <formula1>0</formula1>
      <formula2>1</formula2>
    </dataValidation>
    <dataValidation type="list" allowBlank="1" showInputMessage="1" showErrorMessage="1" sqref="WVE983027 A65523 IS65523 SO65523 ACK65523 AMG65523 AWC65523 BFY65523 BPU65523 BZQ65523 CJM65523 CTI65523 DDE65523 DNA65523 DWW65523 EGS65523 EQO65523 FAK65523 FKG65523 FUC65523 GDY65523 GNU65523 GXQ65523 HHM65523 HRI65523 IBE65523 ILA65523 IUW65523 JES65523 JOO65523 JYK65523 KIG65523 KSC65523 LBY65523 LLU65523 LVQ65523 MFM65523 MPI65523 MZE65523 NJA65523 NSW65523 OCS65523 OMO65523 OWK65523 PGG65523 PQC65523 PZY65523 QJU65523 QTQ65523 RDM65523 RNI65523 RXE65523 SHA65523 SQW65523 TAS65523 TKO65523 TUK65523 UEG65523 UOC65523 UXY65523 VHU65523 VRQ65523 WBM65523 WLI65523 WVE65523 A131059 IS131059 SO131059 ACK131059 AMG131059 AWC131059 BFY131059 BPU131059 BZQ131059 CJM131059 CTI131059 DDE131059 DNA131059 DWW131059 EGS131059 EQO131059 FAK131059 FKG131059 FUC131059 GDY131059 GNU131059 GXQ131059 HHM131059 HRI131059 IBE131059 ILA131059 IUW131059 JES131059 JOO131059 JYK131059 KIG131059 KSC131059 LBY131059 LLU131059 LVQ131059 MFM131059 MPI131059 MZE131059 NJA131059 NSW131059 OCS131059 OMO131059 OWK131059 PGG131059 PQC131059 PZY131059 QJU131059 QTQ131059 RDM131059 RNI131059 RXE131059 SHA131059 SQW131059 TAS131059 TKO131059 TUK131059 UEG131059 UOC131059 UXY131059 VHU131059 VRQ131059 WBM131059 WLI131059 WVE131059 A196595 IS196595 SO196595 ACK196595 AMG196595 AWC196595 BFY196595 BPU196595 BZQ196595 CJM196595 CTI196595 DDE196595 DNA196595 DWW196595 EGS196595 EQO196595 FAK196595 FKG196595 FUC196595 GDY196595 GNU196595 GXQ196595 HHM196595 HRI196595 IBE196595 ILA196595 IUW196595 JES196595 JOO196595 JYK196595 KIG196595 KSC196595 LBY196595 LLU196595 LVQ196595 MFM196595 MPI196595 MZE196595 NJA196595 NSW196595 OCS196595 OMO196595 OWK196595 PGG196595 PQC196595 PZY196595 QJU196595 QTQ196595 RDM196595 RNI196595 RXE196595 SHA196595 SQW196595 TAS196595 TKO196595 TUK196595 UEG196595 UOC196595 UXY196595 VHU196595 VRQ196595 WBM196595 WLI196595 WVE196595 A262131 IS262131 SO262131 ACK262131 AMG262131 AWC262131 BFY262131 BPU262131 BZQ262131 CJM262131 CTI262131 DDE262131 DNA262131 DWW262131 EGS262131 EQO262131 FAK262131 FKG262131 FUC262131 GDY262131 GNU262131 GXQ262131 HHM262131 HRI262131 IBE262131 ILA262131 IUW262131 JES262131 JOO262131 JYK262131 KIG262131 KSC262131 LBY262131 LLU262131 LVQ262131 MFM262131 MPI262131 MZE262131 NJA262131 NSW262131 OCS262131 OMO262131 OWK262131 PGG262131 PQC262131 PZY262131 QJU262131 QTQ262131 RDM262131 RNI262131 RXE262131 SHA262131 SQW262131 TAS262131 TKO262131 TUK262131 UEG262131 UOC262131 UXY262131 VHU262131 VRQ262131 WBM262131 WLI262131 WVE262131 A327667 IS327667 SO327667 ACK327667 AMG327667 AWC327667 BFY327667 BPU327667 BZQ327667 CJM327667 CTI327667 DDE327667 DNA327667 DWW327667 EGS327667 EQO327667 FAK327667 FKG327667 FUC327667 GDY327667 GNU327667 GXQ327667 HHM327667 HRI327667 IBE327667 ILA327667 IUW327667 JES327667 JOO327667 JYK327667 KIG327667 KSC327667 LBY327667 LLU327667 LVQ327667 MFM327667 MPI327667 MZE327667 NJA327667 NSW327667 OCS327667 OMO327667 OWK327667 PGG327667 PQC327667 PZY327667 QJU327667 QTQ327667 RDM327667 RNI327667 RXE327667 SHA327667 SQW327667 TAS327667 TKO327667 TUK327667 UEG327667 UOC327667 UXY327667 VHU327667 VRQ327667 WBM327667 WLI327667 WVE327667 A393203 IS393203 SO393203 ACK393203 AMG393203 AWC393203 BFY393203 BPU393203 BZQ393203 CJM393203 CTI393203 DDE393203 DNA393203 DWW393203 EGS393203 EQO393203 FAK393203 FKG393203 FUC393203 GDY393203 GNU393203 GXQ393203 HHM393203 HRI393203 IBE393203 ILA393203 IUW393203 JES393203 JOO393203 JYK393203 KIG393203 KSC393203 LBY393203 LLU393203 LVQ393203 MFM393203 MPI393203 MZE393203 NJA393203 NSW393203 OCS393203 OMO393203 OWK393203 PGG393203 PQC393203 PZY393203 QJU393203 QTQ393203 RDM393203 RNI393203 RXE393203 SHA393203 SQW393203 TAS393203 TKO393203 TUK393203 UEG393203 UOC393203 UXY393203 VHU393203 VRQ393203 WBM393203 WLI393203 WVE393203 A458739 IS458739 SO458739 ACK458739 AMG458739 AWC458739 BFY458739 BPU458739 BZQ458739 CJM458739 CTI458739 DDE458739 DNA458739 DWW458739 EGS458739 EQO458739 FAK458739 FKG458739 FUC458739 GDY458739 GNU458739 GXQ458739 HHM458739 HRI458739 IBE458739 ILA458739 IUW458739 JES458739 JOO458739 JYK458739 KIG458739 KSC458739 LBY458739 LLU458739 LVQ458739 MFM458739 MPI458739 MZE458739 NJA458739 NSW458739 OCS458739 OMO458739 OWK458739 PGG458739 PQC458739 PZY458739 QJU458739 QTQ458739 RDM458739 RNI458739 RXE458739 SHA458739 SQW458739 TAS458739 TKO458739 TUK458739 UEG458739 UOC458739 UXY458739 VHU458739 VRQ458739 WBM458739 WLI458739 WVE458739 A524275 IS524275 SO524275 ACK524275 AMG524275 AWC524275 BFY524275 BPU524275 BZQ524275 CJM524275 CTI524275 DDE524275 DNA524275 DWW524275 EGS524275 EQO524275 FAK524275 FKG524275 FUC524275 GDY524275 GNU524275 GXQ524275 HHM524275 HRI524275 IBE524275 ILA524275 IUW524275 JES524275 JOO524275 JYK524275 KIG524275 KSC524275 LBY524275 LLU524275 LVQ524275 MFM524275 MPI524275 MZE524275 NJA524275 NSW524275 OCS524275 OMO524275 OWK524275 PGG524275 PQC524275 PZY524275 QJU524275 QTQ524275 RDM524275 RNI524275 RXE524275 SHA524275 SQW524275 TAS524275 TKO524275 TUK524275 UEG524275 UOC524275 UXY524275 VHU524275 VRQ524275 WBM524275 WLI524275 WVE524275 A589811 IS589811 SO589811 ACK589811 AMG589811 AWC589811 BFY589811 BPU589811 BZQ589811 CJM589811 CTI589811 DDE589811 DNA589811 DWW589811 EGS589811 EQO589811 FAK589811 FKG589811 FUC589811 GDY589811 GNU589811 GXQ589811 HHM589811 HRI589811 IBE589811 ILA589811 IUW589811 JES589811 JOO589811 JYK589811 KIG589811 KSC589811 LBY589811 LLU589811 LVQ589811 MFM589811 MPI589811 MZE589811 NJA589811 NSW589811 OCS589811 OMO589811 OWK589811 PGG589811 PQC589811 PZY589811 QJU589811 QTQ589811 RDM589811 RNI589811 RXE589811 SHA589811 SQW589811 TAS589811 TKO589811 TUK589811 UEG589811 UOC589811 UXY589811 VHU589811 VRQ589811 WBM589811 WLI589811 WVE589811 A655347 IS655347 SO655347 ACK655347 AMG655347 AWC655347 BFY655347 BPU655347 BZQ655347 CJM655347 CTI655347 DDE655347 DNA655347 DWW655347 EGS655347 EQO655347 FAK655347 FKG655347 FUC655347 GDY655347 GNU655347 GXQ655347 HHM655347 HRI655347 IBE655347 ILA655347 IUW655347 JES655347 JOO655347 JYK655347 KIG655347 KSC655347 LBY655347 LLU655347 LVQ655347 MFM655347 MPI655347 MZE655347 NJA655347 NSW655347 OCS655347 OMO655347 OWK655347 PGG655347 PQC655347 PZY655347 QJU655347 QTQ655347 RDM655347 RNI655347 RXE655347 SHA655347 SQW655347 TAS655347 TKO655347 TUK655347 UEG655347 UOC655347 UXY655347 VHU655347 VRQ655347 WBM655347 WLI655347 WVE655347 A720883 IS720883 SO720883 ACK720883 AMG720883 AWC720883 BFY720883 BPU720883 BZQ720883 CJM720883 CTI720883 DDE720883 DNA720883 DWW720883 EGS720883 EQO720883 FAK720883 FKG720883 FUC720883 GDY720883 GNU720883 GXQ720883 HHM720883 HRI720883 IBE720883 ILA720883 IUW720883 JES720883 JOO720883 JYK720883 KIG720883 KSC720883 LBY720883 LLU720883 LVQ720883 MFM720883 MPI720883 MZE720883 NJA720883 NSW720883 OCS720883 OMO720883 OWK720883 PGG720883 PQC720883 PZY720883 QJU720883 QTQ720883 RDM720883 RNI720883 RXE720883 SHA720883 SQW720883 TAS720883 TKO720883 TUK720883 UEG720883 UOC720883 UXY720883 VHU720883 VRQ720883 WBM720883 WLI720883 WVE720883 A786419 IS786419 SO786419 ACK786419 AMG786419 AWC786419 BFY786419 BPU786419 BZQ786419 CJM786419 CTI786419 DDE786419 DNA786419 DWW786419 EGS786419 EQO786419 FAK786419 FKG786419 FUC786419 GDY786419 GNU786419 GXQ786419 HHM786419 HRI786419 IBE786419 ILA786419 IUW786419 JES786419 JOO786419 JYK786419 KIG786419 KSC786419 LBY786419 LLU786419 LVQ786419 MFM786419 MPI786419 MZE786419 NJA786419 NSW786419 OCS786419 OMO786419 OWK786419 PGG786419 PQC786419 PZY786419 QJU786419 QTQ786419 RDM786419 RNI786419 RXE786419 SHA786419 SQW786419 TAS786419 TKO786419 TUK786419 UEG786419 UOC786419 UXY786419 VHU786419 VRQ786419 WBM786419 WLI786419 WVE786419 A851955 IS851955 SO851955 ACK851955 AMG851955 AWC851955 BFY851955 BPU851955 BZQ851955 CJM851955 CTI851955 DDE851955 DNA851955 DWW851955 EGS851955 EQO851955 FAK851955 FKG851955 FUC851955 GDY851955 GNU851955 GXQ851955 HHM851955 HRI851955 IBE851955 ILA851955 IUW851955 JES851955 JOO851955 JYK851955 KIG851955 KSC851955 LBY851955 LLU851955 LVQ851955 MFM851955 MPI851955 MZE851955 NJA851955 NSW851955 OCS851955 OMO851955 OWK851955 PGG851955 PQC851955 PZY851955 QJU851955 QTQ851955 RDM851955 RNI851955 RXE851955 SHA851955 SQW851955 TAS851955 TKO851955 TUK851955 UEG851955 UOC851955 UXY851955 VHU851955 VRQ851955 WBM851955 WLI851955 WVE851955 A917491 IS917491 SO917491 ACK917491 AMG917491 AWC917491 BFY917491 BPU917491 BZQ917491 CJM917491 CTI917491 DDE917491 DNA917491 DWW917491 EGS917491 EQO917491 FAK917491 FKG917491 FUC917491 GDY917491 GNU917491 GXQ917491 HHM917491 HRI917491 IBE917491 ILA917491 IUW917491 JES917491 JOO917491 JYK917491 KIG917491 KSC917491 LBY917491 LLU917491 LVQ917491 MFM917491 MPI917491 MZE917491 NJA917491 NSW917491 OCS917491 OMO917491 OWK917491 PGG917491 PQC917491 PZY917491 QJU917491 QTQ917491 RDM917491 RNI917491 RXE917491 SHA917491 SQW917491 TAS917491 TKO917491 TUK917491 UEG917491 UOC917491 UXY917491 VHU917491 VRQ917491 WBM917491 WLI917491 WVE917491 A983027 IS983027 SO983027 ACK983027 AMG983027 AWC983027 BFY983027 BPU983027 BZQ983027 CJM983027 CTI983027 DDE983027 DNA983027 DWW983027 EGS983027 EQO983027 FAK983027 FKG983027 FUC983027 GDY983027 GNU983027 GXQ983027 HHM983027 HRI983027 IBE983027 ILA983027 IUW983027 JES983027 JOO983027 JYK983027 KIG983027 KSC983027 LBY983027 LLU983027 LVQ983027 MFM983027 MPI983027 MZE983027 NJA983027 NSW983027 OCS983027 OMO983027 OWK983027 PGG983027 PQC983027 PZY983027 QJU983027 QTQ983027 RDM983027 RNI983027 RXE983027 SHA983027 SQW983027 TAS983027 TKO983027 TUK983027 UEG983027 UOC983027 UXY983027 VHU983027 VRQ983027 WBM983027 WLI983027 A20:A35 IS20:IS35 SO20:SO35 ACK20:ACK35 AMG20:AMG35 AWC20:AWC35 BFY20:BFY35 BPU20:BPU35 BZQ20:BZQ35 CJM20:CJM35 CTI20:CTI35 DDE20:DDE35 DNA20:DNA35 DWW20:DWW35 EGS20:EGS35 EQO20:EQO35 FAK20:FAK35 FKG20:FKG35 FUC20:FUC35 GDY20:GDY35 GNU20:GNU35 GXQ20:GXQ35 HHM20:HHM35 HRI20:HRI35 IBE20:IBE35 ILA20:ILA35 IUW20:IUW35 JES20:JES35 JOO20:JOO35 JYK20:JYK35 KIG20:KIG35 KSC20:KSC35 LBY20:LBY35 LLU20:LLU35 LVQ20:LVQ35 MFM20:MFM35 MPI20:MPI35 MZE20:MZE35 NJA20:NJA35 NSW20:NSW35 OCS20:OCS35 OMO20:OMO35 OWK20:OWK35 PGG20:PGG35 PQC20:PQC35 PZY20:PZY35 QJU20:QJU35 QTQ20:QTQ35 RDM20:RDM35 RNI20:RNI35 RXE20:RXE35 SHA20:SHA35 SQW20:SQW35 TAS20:TAS35 TKO20:TKO35 TUK20:TUK35 UEG20:UEG35 UOC20:UOC35 UXY20:UXY35 VHU20:VHU35 VRQ20:VRQ35 WBM20:WBM35 WLI20:WLI35 WVE20:WVE35">
      <formula1>"1,2,3,4,5"</formula1>
    </dataValidation>
  </dataValidations>
  <pageMargins left="0.7" right="0.7" top="0.75" bottom="0.75" header="0.3" footer="0.3"/>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2:Z116"/>
  <sheetViews>
    <sheetView topLeftCell="A64" workbookViewId="0">
      <selection activeCell="E47" sqref="E47:E48"/>
    </sheetView>
  </sheetViews>
  <sheetFormatPr baseColWidth="10" defaultColWidth="23" defaultRowHeight="12.75" x14ac:dyDescent="0.25"/>
  <cols>
    <col min="1" max="1" width="3" style="95" customWidth="1"/>
    <col min="2" max="2" width="35.85546875" style="95" customWidth="1"/>
    <col min="3" max="3" width="26.7109375" style="95" customWidth="1"/>
    <col min="4" max="4" width="23" style="95"/>
    <col min="5" max="5" width="23" style="89"/>
    <col min="6" max="7" width="23" style="107"/>
    <col min="8" max="8" width="23" style="95"/>
    <col min="9" max="9" width="23" style="89"/>
    <col min="10" max="16384" width="23" style="95"/>
  </cols>
  <sheetData>
    <row r="2" spans="2:17" x14ac:dyDescent="0.25">
      <c r="B2" s="750" t="s">
        <v>55</v>
      </c>
      <c r="C2" s="751"/>
      <c r="D2" s="751"/>
      <c r="E2" s="751"/>
      <c r="F2" s="751"/>
      <c r="G2" s="751"/>
      <c r="H2" s="751"/>
      <c r="I2" s="751"/>
      <c r="J2" s="751"/>
      <c r="K2" s="751"/>
      <c r="L2" s="751"/>
      <c r="M2" s="751"/>
      <c r="N2" s="751"/>
      <c r="O2" s="751"/>
      <c r="P2" s="751"/>
      <c r="Q2" s="751"/>
    </row>
    <row r="4" spans="2:17" x14ac:dyDescent="0.25">
      <c r="B4" s="750" t="s">
        <v>43</v>
      </c>
      <c r="C4" s="751"/>
      <c r="D4" s="751"/>
      <c r="E4" s="751"/>
      <c r="F4" s="751"/>
      <c r="G4" s="751"/>
      <c r="H4" s="751"/>
      <c r="I4" s="751"/>
      <c r="J4" s="751"/>
      <c r="K4" s="751"/>
      <c r="L4" s="751"/>
      <c r="M4" s="751"/>
      <c r="N4" s="751"/>
      <c r="O4" s="751"/>
      <c r="P4" s="751"/>
      <c r="Q4" s="751"/>
    </row>
    <row r="5" spans="2:17" ht="13.5" thickBot="1" x14ac:dyDescent="0.3"/>
    <row r="6" spans="2:17" ht="13.5" thickBot="1" x14ac:dyDescent="0.3">
      <c r="B6" s="177" t="s">
        <v>4</v>
      </c>
      <c r="C6" s="831" t="s">
        <v>157</v>
      </c>
      <c r="D6" s="831"/>
      <c r="E6" s="831"/>
      <c r="F6" s="831"/>
      <c r="G6" s="831"/>
      <c r="H6" s="831"/>
      <c r="I6" s="831"/>
      <c r="J6" s="831"/>
      <c r="K6" s="831"/>
      <c r="L6" s="831"/>
      <c r="M6" s="831"/>
      <c r="N6" s="832"/>
    </row>
    <row r="7" spans="2:17" ht="13.5" thickBot="1" x14ac:dyDescent="0.3">
      <c r="B7" s="177" t="s">
        <v>5</v>
      </c>
      <c r="C7" s="831"/>
      <c r="D7" s="831"/>
      <c r="E7" s="831"/>
      <c r="F7" s="831"/>
      <c r="G7" s="831"/>
      <c r="H7" s="831"/>
      <c r="I7" s="831"/>
      <c r="J7" s="831"/>
      <c r="K7" s="831"/>
      <c r="L7" s="831"/>
      <c r="M7" s="831"/>
      <c r="N7" s="832"/>
    </row>
    <row r="8" spans="2:17" ht="13.5" thickBot="1" x14ac:dyDescent="0.3">
      <c r="B8" s="177" t="s">
        <v>6</v>
      </c>
      <c r="C8" s="831"/>
      <c r="D8" s="831"/>
      <c r="E8" s="831"/>
      <c r="F8" s="831"/>
      <c r="G8" s="831"/>
      <c r="H8" s="831"/>
      <c r="I8" s="831"/>
      <c r="J8" s="831"/>
      <c r="K8" s="831"/>
      <c r="L8" s="831"/>
      <c r="M8" s="831"/>
      <c r="N8" s="832"/>
    </row>
    <row r="9" spans="2:17" ht="13.5" thickBot="1" x14ac:dyDescent="0.3">
      <c r="B9" s="177" t="s">
        <v>7</v>
      </c>
      <c r="C9" s="831"/>
      <c r="D9" s="831"/>
      <c r="E9" s="831"/>
      <c r="F9" s="831"/>
      <c r="G9" s="831"/>
      <c r="H9" s="831"/>
      <c r="I9" s="831"/>
      <c r="J9" s="831"/>
      <c r="K9" s="831"/>
      <c r="L9" s="831"/>
      <c r="M9" s="831"/>
      <c r="N9" s="832"/>
    </row>
    <row r="10" spans="2:17" ht="13.5" thickBot="1" x14ac:dyDescent="0.3">
      <c r="B10" s="177" t="s">
        <v>8</v>
      </c>
      <c r="C10" s="835">
        <v>10</v>
      </c>
      <c r="D10" s="835"/>
      <c r="E10" s="836"/>
      <c r="F10" s="178"/>
      <c r="G10" s="178"/>
      <c r="H10" s="179"/>
      <c r="I10" s="180"/>
      <c r="J10" s="179"/>
      <c r="K10" s="179"/>
      <c r="L10" s="179"/>
      <c r="M10" s="179"/>
      <c r="N10" s="181"/>
    </row>
    <row r="11" spans="2:17" ht="13.5" thickBot="1" x14ac:dyDescent="0.3">
      <c r="B11" s="182" t="s">
        <v>9</v>
      </c>
      <c r="C11" s="183">
        <v>41972</v>
      </c>
      <c r="D11" s="184"/>
      <c r="E11" s="185"/>
      <c r="F11" s="186"/>
      <c r="G11" s="186"/>
      <c r="H11" s="184"/>
      <c r="I11" s="185"/>
      <c r="J11" s="184"/>
      <c r="K11" s="184"/>
      <c r="L11" s="184"/>
      <c r="M11" s="184"/>
      <c r="N11" s="187"/>
    </row>
    <row r="12" spans="2:17" ht="13.5" thickBot="1" x14ac:dyDescent="0.3">
      <c r="B12" s="188"/>
      <c r="C12" s="189"/>
      <c r="D12" s="190"/>
      <c r="E12" s="191"/>
      <c r="F12" s="192"/>
      <c r="G12" s="192"/>
      <c r="H12" s="190"/>
      <c r="N12" s="190"/>
    </row>
    <row r="13" spans="2:17" ht="13.5" thickBot="1" x14ac:dyDescent="0.3">
      <c r="B13" s="837" t="s">
        <v>88</v>
      </c>
      <c r="C13" s="838"/>
      <c r="D13" s="193" t="s">
        <v>12</v>
      </c>
      <c r="E13" s="194" t="s">
        <v>13</v>
      </c>
      <c r="F13" s="195" t="s">
        <v>29</v>
      </c>
      <c r="G13" s="196"/>
      <c r="I13" s="197"/>
      <c r="J13" s="198"/>
      <c r="K13" s="198"/>
      <c r="L13" s="198"/>
      <c r="M13" s="198"/>
      <c r="N13" s="199"/>
    </row>
    <row r="14" spans="2:17" x14ac:dyDescent="0.25">
      <c r="B14" s="839"/>
      <c r="C14" s="840"/>
      <c r="D14" s="200">
        <v>10</v>
      </c>
      <c r="E14" s="201">
        <v>1921218520</v>
      </c>
      <c r="F14" s="202">
        <v>920</v>
      </c>
      <c r="G14" s="203"/>
      <c r="I14" s="204"/>
      <c r="J14" s="205"/>
      <c r="K14" s="205"/>
      <c r="L14" s="205"/>
      <c r="M14" s="205"/>
      <c r="N14" s="199"/>
    </row>
    <row r="15" spans="2:17" x14ac:dyDescent="0.25">
      <c r="B15" s="839"/>
      <c r="C15" s="840"/>
      <c r="D15" s="206"/>
      <c r="E15" s="207"/>
      <c r="F15" s="208"/>
      <c r="G15" s="203"/>
      <c r="I15" s="204"/>
      <c r="J15" s="205"/>
      <c r="K15" s="205"/>
      <c r="L15" s="205"/>
      <c r="M15" s="205"/>
      <c r="N15" s="199"/>
    </row>
    <row r="16" spans="2:17" x14ac:dyDescent="0.25">
      <c r="B16" s="839"/>
      <c r="C16" s="840"/>
      <c r="D16" s="206"/>
      <c r="E16" s="207"/>
      <c r="F16" s="208"/>
      <c r="G16" s="203"/>
      <c r="I16" s="204"/>
      <c r="J16" s="205"/>
      <c r="K16" s="205"/>
      <c r="L16" s="205"/>
      <c r="M16" s="205"/>
      <c r="N16" s="199"/>
    </row>
    <row r="17" spans="1:14" ht="13.5" thickBot="1" x14ac:dyDescent="0.3">
      <c r="B17" s="839"/>
      <c r="C17" s="840"/>
      <c r="D17" s="206"/>
      <c r="E17" s="209"/>
      <c r="F17" s="208"/>
      <c r="G17" s="203"/>
      <c r="H17" s="210"/>
      <c r="I17" s="204"/>
      <c r="J17" s="205"/>
      <c r="K17" s="205"/>
      <c r="L17" s="205"/>
      <c r="M17" s="205"/>
      <c r="N17" s="211"/>
    </row>
    <row r="18" spans="1:14" ht="13.5" thickBot="1" x14ac:dyDescent="0.3">
      <c r="B18" s="841" t="s">
        <v>14</v>
      </c>
      <c r="C18" s="842"/>
      <c r="D18" s="193"/>
      <c r="E18" s="212">
        <f>SUM(E14:E17)</f>
        <v>1921218520</v>
      </c>
      <c r="F18" s="213">
        <f>SUM(F14:F17)</f>
        <v>920</v>
      </c>
      <c r="G18" s="203"/>
      <c r="H18" s="210"/>
      <c r="N18" s="211"/>
    </row>
    <row r="19" spans="1:14" ht="39" thickBot="1" x14ac:dyDescent="0.3">
      <c r="A19" s="214"/>
      <c r="B19" s="215" t="s">
        <v>15</v>
      </c>
      <c r="C19" s="216" t="s">
        <v>89</v>
      </c>
      <c r="D19" s="217"/>
      <c r="E19" s="218"/>
      <c r="F19" s="219">
        <f>+F18*80/100</f>
        <v>736</v>
      </c>
      <c r="G19" s="220"/>
      <c r="H19" s="198"/>
      <c r="I19" s="120"/>
      <c r="J19" s="121"/>
      <c r="K19" s="121"/>
      <c r="L19" s="121"/>
      <c r="M19" s="121"/>
    </row>
    <row r="20" spans="1:14" ht="13.5" thickBot="1" x14ac:dyDescent="0.3">
      <c r="A20" s="221">
        <v>1</v>
      </c>
      <c r="B20" s="222"/>
      <c r="C20" s="315">
        <f>+F18*80/100</f>
        <v>736</v>
      </c>
      <c r="D20" s="493"/>
      <c r="E20" s="224">
        <f>E18</f>
        <v>1921218520</v>
      </c>
      <c r="F20" s="225"/>
      <c r="G20" s="226"/>
      <c r="H20" s="227"/>
      <c r="I20" s="228"/>
      <c r="J20" s="229"/>
      <c r="K20" s="229"/>
      <c r="L20" s="229"/>
      <c r="M20" s="229"/>
    </row>
    <row r="21" spans="1:14" x14ac:dyDescent="0.25">
      <c r="A21" s="230"/>
      <c r="C21" s="231"/>
      <c r="D21" s="205"/>
      <c r="E21" s="232"/>
      <c r="F21" s="226"/>
      <c r="G21" s="226"/>
      <c r="H21" s="227"/>
      <c r="I21" s="228"/>
    </row>
    <row r="22" spans="1:14" x14ac:dyDescent="0.25">
      <c r="A22" s="230"/>
      <c r="B22" s="869" t="s">
        <v>122</v>
      </c>
      <c r="C22" s="869"/>
      <c r="D22" s="869"/>
      <c r="F22" s="95"/>
      <c r="G22" s="95"/>
      <c r="I22" s="95"/>
      <c r="N22" s="199"/>
    </row>
    <row r="23" spans="1:14" ht="13.5" thickBot="1" x14ac:dyDescent="0.3">
      <c r="A23" s="230"/>
      <c r="F23" s="95"/>
      <c r="G23" s="95"/>
      <c r="I23" s="95"/>
      <c r="N23" s="199"/>
    </row>
    <row r="24" spans="1:14" ht="13.5" thickBot="1" x14ac:dyDescent="0.3">
      <c r="A24" s="230"/>
      <c r="B24" s="233" t="s">
        <v>33</v>
      </c>
      <c r="C24" s="319" t="s">
        <v>123</v>
      </c>
      <c r="D24" s="427" t="s">
        <v>124</v>
      </c>
      <c r="F24" s="95"/>
      <c r="G24" s="95"/>
      <c r="I24" s="95"/>
      <c r="N24" s="199"/>
    </row>
    <row r="25" spans="1:14" ht="12.75" customHeight="1" x14ac:dyDescent="0.25">
      <c r="A25" s="230"/>
      <c r="B25" s="234" t="s">
        <v>125</v>
      </c>
      <c r="C25" s="320"/>
      <c r="D25" s="684" t="s">
        <v>159</v>
      </c>
      <c r="F25" s="95"/>
      <c r="G25" s="95"/>
      <c r="I25" s="95"/>
      <c r="N25" s="199"/>
    </row>
    <row r="26" spans="1:14" ht="11.25" customHeight="1" x14ac:dyDescent="0.25">
      <c r="A26" s="230"/>
      <c r="B26" s="236" t="s">
        <v>126</v>
      </c>
      <c r="C26" s="321"/>
      <c r="D26" s="685" t="s">
        <v>159</v>
      </c>
      <c r="F26" s="95"/>
      <c r="G26" s="95"/>
      <c r="I26" s="95"/>
      <c r="N26" s="199"/>
    </row>
    <row r="27" spans="1:14" x14ac:dyDescent="0.25">
      <c r="A27" s="230"/>
      <c r="B27" s="236" t="s">
        <v>127</v>
      </c>
      <c r="C27" s="321"/>
      <c r="D27" s="685" t="s">
        <v>159</v>
      </c>
      <c r="N27" s="199"/>
    </row>
    <row r="28" spans="1:14" ht="13.5" thickBot="1" x14ac:dyDescent="0.3">
      <c r="A28" s="230"/>
      <c r="B28" s="238" t="s">
        <v>128</v>
      </c>
      <c r="C28" s="322"/>
      <c r="D28" s="686" t="s">
        <v>159</v>
      </c>
      <c r="N28" s="199"/>
    </row>
    <row r="29" spans="1:14" x14ac:dyDescent="0.25">
      <c r="A29" s="230"/>
      <c r="N29" s="199"/>
    </row>
    <row r="30" spans="1:14" x14ac:dyDescent="0.25">
      <c r="A30" s="230"/>
      <c r="B30" s="525" t="s">
        <v>129</v>
      </c>
      <c r="C30" s="241"/>
      <c r="D30" s="229"/>
      <c r="E30" s="228"/>
      <c r="F30" s="519"/>
      <c r="G30" s="519"/>
      <c r="N30" s="199"/>
    </row>
    <row r="31" spans="1:14" ht="13.5" thickBot="1" x14ac:dyDescent="0.3">
      <c r="A31" s="230"/>
      <c r="B31" s="519"/>
      <c r="C31" s="519"/>
      <c r="F31" s="519"/>
      <c r="G31" s="519"/>
      <c r="N31" s="199"/>
    </row>
    <row r="32" spans="1:14" ht="26.25" thickBot="1" x14ac:dyDescent="0.3">
      <c r="A32" s="230"/>
      <c r="B32" s="524" t="s">
        <v>33</v>
      </c>
      <c r="C32" s="55" t="s">
        <v>52</v>
      </c>
      <c r="D32" s="55" t="s">
        <v>144</v>
      </c>
      <c r="E32" s="242" t="s">
        <v>16</v>
      </c>
      <c r="F32" s="519"/>
      <c r="G32" s="519"/>
      <c r="N32" s="199"/>
    </row>
    <row r="33" spans="1:26" ht="39" thickBot="1" x14ac:dyDescent="0.3">
      <c r="A33" s="230"/>
      <c r="B33" s="564" t="s">
        <v>130</v>
      </c>
      <c r="C33" s="565">
        <v>40</v>
      </c>
      <c r="D33" s="414">
        <v>0</v>
      </c>
      <c r="E33" s="870">
        <f>+D33+D34</f>
        <v>0</v>
      </c>
      <c r="F33" s="519"/>
      <c r="G33" s="519"/>
      <c r="N33" s="199"/>
    </row>
    <row r="34" spans="1:26" ht="94.5" customHeight="1" thickBot="1" x14ac:dyDescent="0.3">
      <c r="A34" s="230"/>
      <c r="B34" s="566" t="s">
        <v>131</v>
      </c>
      <c r="C34" s="567">
        <v>60</v>
      </c>
      <c r="D34" s="544">
        <f>+F115</f>
        <v>0</v>
      </c>
      <c r="E34" s="871"/>
      <c r="F34" s="519"/>
      <c r="G34" s="519"/>
      <c r="N34" s="199"/>
    </row>
    <row r="35" spans="1:26" x14ac:dyDescent="0.25">
      <c r="A35" s="230"/>
      <c r="N35" s="199"/>
    </row>
    <row r="36" spans="1:26" x14ac:dyDescent="0.25">
      <c r="A36" s="230"/>
      <c r="N36" s="199"/>
    </row>
    <row r="37" spans="1:26" x14ac:dyDescent="0.25">
      <c r="B37" s="199" t="s">
        <v>30</v>
      </c>
      <c r="M37" s="247"/>
      <c r="N37" s="247"/>
    </row>
    <row r="38" spans="1:26" ht="13.5" thickBot="1" x14ac:dyDescent="0.3">
      <c r="M38" s="247"/>
      <c r="N38" s="247"/>
    </row>
    <row r="39" spans="1:26" ht="60" customHeight="1" thickBot="1" x14ac:dyDescent="0.3">
      <c r="A39" s="494"/>
      <c r="B39" s="55" t="s">
        <v>132</v>
      </c>
      <c r="C39" s="419" t="s">
        <v>133</v>
      </c>
      <c r="D39" s="251" t="s">
        <v>134</v>
      </c>
      <c r="E39" s="251" t="s">
        <v>41</v>
      </c>
      <c r="F39" s="252" t="s">
        <v>22</v>
      </c>
      <c r="G39" s="252" t="s">
        <v>90</v>
      </c>
      <c r="H39" s="250" t="s">
        <v>17</v>
      </c>
      <c r="I39" s="251" t="s">
        <v>10</v>
      </c>
      <c r="J39" s="250" t="s">
        <v>31</v>
      </c>
      <c r="K39" s="250" t="s">
        <v>53</v>
      </c>
      <c r="L39" s="250" t="s">
        <v>20</v>
      </c>
      <c r="M39" s="253" t="s">
        <v>26</v>
      </c>
      <c r="N39" s="250" t="s">
        <v>135</v>
      </c>
      <c r="O39" s="250" t="s">
        <v>35</v>
      </c>
      <c r="P39" s="100" t="s">
        <v>11</v>
      </c>
      <c r="Q39" s="134" t="s">
        <v>19</v>
      </c>
    </row>
    <row r="40" spans="1:26" s="270" customFormat="1" x14ac:dyDescent="0.25">
      <c r="A40" s="495"/>
      <c r="B40" s="472" t="s">
        <v>158</v>
      </c>
      <c r="C40" s="496"/>
      <c r="D40" s="257"/>
      <c r="E40" s="258"/>
      <c r="F40" s="259"/>
      <c r="G40" s="260"/>
      <c r="H40" s="261"/>
      <c r="I40" s="262"/>
      <c r="J40" s="263"/>
      <c r="K40" s="264"/>
      <c r="L40" s="264"/>
      <c r="M40" s="265"/>
      <c r="N40" s="265"/>
      <c r="O40" s="266"/>
      <c r="P40" s="267"/>
      <c r="Q40" s="307"/>
      <c r="R40" s="269"/>
      <c r="S40" s="269"/>
      <c r="T40" s="269"/>
      <c r="U40" s="269"/>
      <c r="V40" s="269"/>
      <c r="W40" s="269"/>
      <c r="X40" s="269"/>
      <c r="Y40" s="269"/>
      <c r="Z40" s="269"/>
    </row>
    <row r="41" spans="1:26" s="270" customFormat="1" x14ac:dyDescent="0.25">
      <c r="A41" s="495"/>
      <c r="B41" s="473" t="s">
        <v>158</v>
      </c>
      <c r="C41" s="492"/>
      <c r="D41" s="98"/>
      <c r="E41" s="70"/>
      <c r="F41" s="117"/>
      <c r="G41" s="117"/>
      <c r="H41" s="137"/>
      <c r="I41" s="71"/>
      <c r="J41" s="103"/>
      <c r="K41" s="272"/>
      <c r="L41" s="272"/>
      <c r="M41" s="139"/>
      <c r="N41" s="139"/>
      <c r="O41" s="140"/>
      <c r="P41" s="140"/>
      <c r="Q41" s="141"/>
      <c r="R41" s="269"/>
      <c r="S41" s="269"/>
      <c r="T41" s="269"/>
      <c r="U41" s="269"/>
      <c r="V41" s="269"/>
      <c r="W41" s="269"/>
      <c r="X41" s="269"/>
      <c r="Y41" s="269"/>
      <c r="Z41" s="269"/>
    </row>
    <row r="42" spans="1:26" s="270" customFormat="1" ht="13.5" thickBot="1" x14ac:dyDescent="0.3">
      <c r="A42" s="495"/>
      <c r="B42" s="473" t="s">
        <v>158</v>
      </c>
      <c r="C42" s="492"/>
      <c r="D42" s="98"/>
      <c r="E42" s="70"/>
      <c r="F42" s="117"/>
      <c r="G42" s="117"/>
      <c r="H42" s="137"/>
      <c r="I42" s="71"/>
      <c r="J42" s="103"/>
      <c r="K42" s="272"/>
      <c r="L42" s="272"/>
      <c r="M42" s="139"/>
      <c r="N42" s="139"/>
      <c r="O42" s="140"/>
      <c r="P42" s="140"/>
      <c r="Q42" s="141"/>
      <c r="R42" s="269"/>
      <c r="S42" s="269"/>
      <c r="T42" s="269"/>
      <c r="U42" s="269"/>
      <c r="V42" s="269"/>
      <c r="W42" s="269"/>
      <c r="X42" s="269"/>
      <c r="Y42" s="269"/>
      <c r="Z42" s="269"/>
    </row>
    <row r="43" spans="1:26" s="270" customFormat="1" ht="13.5" thickBot="1" x14ac:dyDescent="0.3">
      <c r="A43" s="495"/>
      <c r="B43" s="498" t="s">
        <v>16</v>
      </c>
      <c r="C43" s="497"/>
      <c r="D43" s="276"/>
      <c r="E43" s="277"/>
      <c r="F43" s="278"/>
      <c r="G43" s="278"/>
      <c r="H43" s="275"/>
      <c r="I43" s="279"/>
      <c r="J43" s="280"/>
      <c r="K43" s="276">
        <f>SUM(K40:K42)</f>
        <v>0</v>
      </c>
      <c r="L43" s="276" t="s">
        <v>149</v>
      </c>
      <c r="M43" s="281">
        <f>SUM(M40:M42)</f>
        <v>0</v>
      </c>
      <c r="N43" s="276">
        <f>SUM(N40:N42)</f>
        <v>0</v>
      </c>
      <c r="O43" s="282"/>
      <c r="P43" s="282"/>
      <c r="Q43" s="308"/>
    </row>
    <row r="44" spans="1:26" s="99" customFormat="1" ht="13.5" thickBot="1" x14ac:dyDescent="0.3">
      <c r="E44" s="154"/>
      <c r="F44" s="109"/>
      <c r="G44" s="109"/>
      <c r="I44" s="156"/>
    </row>
    <row r="45" spans="1:26" s="99" customFormat="1" ht="13.5" thickBot="1" x14ac:dyDescent="0.3">
      <c r="B45" s="900" t="s">
        <v>28</v>
      </c>
      <c r="C45" s="845" t="s">
        <v>27</v>
      </c>
      <c r="D45" s="867" t="s">
        <v>34</v>
      </c>
      <c r="E45" s="868"/>
      <c r="F45" s="109"/>
      <c r="G45" s="109"/>
      <c r="I45" s="156"/>
    </row>
    <row r="46" spans="1:26" s="99" customFormat="1" ht="13.5" thickBot="1" x14ac:dyDescent="0.3">
      <c r="B46" s="901"/>
      <c r="C46" s="846"/>
      <c r="D46" s="173" t="s">
        <v>23</v>
      </c>
      <c r="E46" s="284" t="s">
        <v>24</v>
      </c>
      <c r="F46" s="109"/>
      <c r="G46" s="109"/>
      <c r="I46" s="156"/>
    </row>
    <row r="47" spans="1:26" s="99" customFormat="1" ht="25.5" x14ac:dyDescent="0.25">
      <c r="B47" s="285" t="s">
        <v>21</v>
      </c>
      <c r="C47" s="325" t="s">
        <v>158</v>
      </c>
      <c r="D47" s="499"/>
      <c r="E47" s="687" t="s">
        <v>159</v>
      </c>
      <c r="F47" s="75"/>
      <c r="G47" s="75"/>
      <c r="H47" s="104"/>
      <c r="I47" s="159"/>
      <c r="J47" s="104"/>
      <c r="K47" s="104"/>
      <c r="L47" s="104"/>
      <c r="M47" s="104"/>
    </row>
    <row r="48" spans="1:26" s="99" customFormat="1" ht="13.5" thickBot="1" x14ac:dyDescent="0.3">
      <c r="B48" s="287" t="s">
        <v>25</v>
      </c>
      <c r="C48" s="327">
        <f>+M43</f>
        <v>0</v>
      </c>
      <c r="D48" s="500"/>
      <c r="E48" s="688" t="s">
        <v>159</v>
      </c>
      <c r="F48" s="109"/>
      <c r="G48" s="109"/>
      <c r="I48" s="156"/>
    </row>
    <row r="49" spans="1:17" s="99" customFormat="1" x14ac:dyDescent="0.25">
      <c r="B49" s="289"/>
      <c r="C49" s="857"/>
      <c r="D49" s="857"/>
      <c r="E49" s="857"/>
      <c r="F49" s="857"/>
      <c r="G49" s="857"/>
      <c r="H49" s="857"/>
      <c r="I49" s="857"/>
      <c r="J49" s="857"/>
      <c r="K49" s="857"/>
      <c r="L49" s="857"/>
      <c r="M49" s="857"/>
      <c r="N49" s="857"/>
    </row>
    <row r="51" spans="1:17" ht="18" customHeight="1" x14ac:dyDescent="0.25">
      <c r="B51" s="813" t="s">
        <v>91</v>
      </c>
      <c r="C51" s="814"/>
      <c r="D51" s="814"/>
      <c r="E51" s="814"/>
      <c r="F51" s="814"/>
      <c r="G51" s="814"/>
      <c r="H51" s="814"/>
      <c r="I51" s="814"/>
      <c r="J51" s="814"/>
      <c r="K51" s="814"/>
      <c r="L51" s="814"/>
      <c r="M51" s="814"/>
      <c r="N51" s="814"/>
      <c r="O51" s="814"/>
      <c r="P51" s="814"/>
      <c r="Q51" s="814"/>
    </row>
    <row r="52" spans="1:17" ht="13.5" thickBot="1" x14ac:dyDescent="0.3"/>
    <row r="53" spans="1:17" ht="51.75" thickBot="1" x14ac:dyDescent="0.3">
      <c r="B53" s="55" t="s">
        <v>136</v>
      </c>
      <c r="C53" s="55" t="s">
        <v>2</v>
      </c>
      <c r="D53" s="55" t="s">
        <v>93</v>
      </c>
      <c r="E53" s="152" t="s">
        <v>92</v>
      </c>
      <c r="F53" s="115" t="s">
        <v>94</v>
      </c>
      <c r="G53" s="105" t="s">
        <v>95</v>
      </c>
      <c r="H53" s="132" t="s">
        <v>161</v>
      </c>
      <c r="I53" s="55" t="s">
        <v>96</v>
      </c>
      <c r="J53" s="94" t="s">
        <v>97</v>
      </c>
      <c r="K53" s="94" t="s">
        <v>98</v>
      </c>
      <c r="L53" s="94" t="s">
        <v>99</v>
      </c>
      <c r="M53" s="54" t="s">
        <v>100</v>
      </c>
      <c r="N53" s="133" t="s">
        <v>101</v>
      </c>
      <c r="O53" s="887" t="s">
        <v>3</v>
      </c>
      <c r="P53" s="888"/>
      <c r="Q53" s="58" t="s">
        <v>18</v>
      </c>
    </row>
    <row r="54" spans="1:17" ht="36" customHeight="1" x14ac:dyDescent="0.25">
      <c r="B54" s="172" t="s">
        <v>249</v>
      </c>
      <c r="C54" s="169" t="s">
        <v>160</v>
      </c>
      <c r="D54" s="85" t="s">
        <v>250</v>
      </c>
      <c r="E54" s="153">
        <v>920</v>
      </c>
      <c r="F54" s="116"/>
      <c r="G54" s="157"/>
      <c r="H54" s="92"/>
      <c r="I54" s="153" t="s">
        <v>150</v>
      </c>
      <c r="J54" s="85"/>
      <c r="K54" s="91"/>
      <c r="L54" s="91"/>
      <c r="M54" s="91"/>
      <c r="N54" s="91"/>
      <c r="O54" s="860" t="s">
        <v>221</v>
      </c>
      <c r="P54" s="861"/>
      <c r="Q54" s="571" t="s">
        <v>124</v>
      </c>
    </row>
    <row r="55" spans="1:17" x14ac:dyDescent="0.25">
      <c r="B55" s="865" t="s">
        <v>1</v>
      </c>
      <c r="C55" s="865"/>
      <c r="D55" s="865"/>
    </row>
    <row r="56" spans="1:17" x14ac:dyDescent="0.25">
      <c r="B56" s="866" t="s">
        <v>36</v>
      </c>
      <c r="C56" s="866"/>
      <c r="D56" s="866"/>
    </row>
    <row r="57" spans="1:17" x14ac:dyDescent="0.25">
      <c r="B57" s="866" t="s">
        <v>54</v>
      </c>
      <c r="C57" s="866"/>
      <c r="D57" s="866"/>
    </row>
    <row r="60" spans="1:17" ht="18" customHeight="1" x14ac:dyDescent="0.25">
      <c r="B60" s="902" t="s">
        <v>37</v>
      </c>
      <c r="C60" s="903"/>
      <c r="D60" s="903"/>
      <c r="E60" s="903"/>
      <c r="F60" s="903"/>
      <c r="G60" s="903"/>
      <c r="H60" s="903"/>
      <c r="I60" s="903"/>
      <c r="J60" s="903"/>
      <c r="K60" s="903"/>
      <c r="L60" s="903"/>
      <c r="M60" s="903"/>
      <c r="N60" s="903"/>
      <c r="O60" s="903"/>
      <c r="P60" s="903"/>
      <c r="Q60" s="903"/>
    </row>
    <row r="62" spans="1:17" ht="38.25" customHeight="1" x14ac:dyDescent="0.25">
      <c r="A62" s="90"/>
      <c r="B62" s="787" t="s">
        <v>0</v>
      </c>
      <c r="C62" s="787" t="s">
        <v>38</v>
      </c>
      <c r="D62" s="904" t="s">
        <v>39</v>
      </c>
      <c r="E62" s="787" t="s">
        <v>102</v>
      </c>
      <c r="F62" s="787" t="s">
        <v>104</v>
      </c>
      <c r="G62" s="787" t="s">
        <v>105</v>
      </c>
      <c r="H62" s="787" t="s">
        <v>106</v>
      </c>
      <c r="I62" s="787" t="s">
        <v>103</v>
      </c>
      <c r="J62" s="759" t="s">
        <v>107</v>
      </c>
      <c r="K62" s="812"/>
      <c r="L62" s="760"/>
      <c r="M62" s="787" t="s">
        <v>111</v>
      </c>
      <c r="N62" s="787" t="s">
        <v>147</v>
      </c>
      <c r="O62" s="787" t="s">
        <v>148</v>
      </c>
      <c r="P62" s="818" t="s">
        <v>3</v>
      </c>
      <c r="Q62" s="819"/>
    </row>
    <row r="63" spans="1:17" ht="25.5" x14ac:dyDescent="0.25">
      <c r="A63" s="90"/>
      <c r="B63" s="788"/>
      <c r="C63" s="788"/>
      <c r="D63" s="905"/>
      <c r="E63" s="788"/>
      <c r="F63" s="788"/>
      <c r="G63" s="788"/>
      <c r="H63" s="788"/>
      <c r="I63" s="788"/>
      <c r="J63" s="65" t="s">
        <v>108</v>
      </c>
      <c r="K63" s="161" t="s">
        <v>174</v>
      </c>
      <c r="L63" s="160" t="s">
        <v>175</v>
      </c>
      <c r="M63" s="788"/>
      <c r="N63" s="788"/>
      <c r="O63" s="788"/>
      <c r="P63" s="820"/>
      <c r="Q63" s="821"/>
    </row>
    <row r="64" spans="1:17" x14ac:dyDescent="0.25">
      <c r="A64" s="90"/>
      <c r="B64" s="110"/>
      <c r="C64" s="110"/>
      <c r="D64" s="90"/>
      <c r="E64" s="81"/>
      <c r="F64" s="122"/>
      <c r="G64" s="122"/>
      <c r="H64" s="90"/>
      <c r="I64" s="86"/>
      <c r="J64" s="90"/>
      <c r="K64" s="86"/>
      <c r="L64" s="90"/>
      <c r="M64" s="90"/>
      <c r="N64" s="90"/>
      <c r="O64" s="90"/>
      <c r="P64" s="764"/>
      <c r="Q64" s="764"/>
    </row>
    <row r="65" spans="1:17" x14ac:dyDescent="0.25">
      <c r="A65" s="90"/>
      <c r="B65" s="110"/>
      <c r="C65" s="110"/>
      <c r="D65" s="90"/>
      <c r="E65" s="81"/>
      <c r="F65" s="122"/>
      <c r="G65" s="122"/>
      <c r="H65" s="90"/>
      <c r="I65" s="150"/>
      <c r="J65" s="90"/>
      <c r="K65" s="86"/>
      <c r="L65" s="86"/>
      <c r="M65" s="90"/>
      <c r="N65" s="90"/>
      <c r="O65" s="90"/>
      <c r="P65" s="784"/>
      <c r="Q65" s="784"/>
    </row>
    <row r="66" spans="1:17" x14ac:dyDescent="0.25">
      <c r="A66" s="90"/>
      <c r="B66" s="110"/>
      <c r="C66" s="110"/>
      <c r="D66" s="90"/>
      <c r="E66" s="81"/>
      <c r="F66" s="122"/>
      <c r="G66" s="122"/>
      <c r="H66" s="90"/>
      <c r="I66" s="150"/>
      <c r="J66" s="90"/>
      <c r="K66" s="86"/>
      <c r="L66" s="86"/>
      <c r="M66" s="90"/>
      <c r="N66" s="90"/>
      <c r="O66" s="90"/>
      <c r="P66" s="784"/>
      <c r="Q66" s="784"/>
    </row>
    <row r="67" spans="1:17" x14ac:dyDescent="0.25">
      <c r="A67" s="90"/>
      <c r="B67" s="90"/>
      <c r="C67" s="90"/>
      <c r="D67" s="90"/>
      <c r="E67" s="81"/>
      <c r="F67" s="122"/>
      <c r="G67" s="122"/>
      <c r="H67" s="90"/>
      <c r="I67" s="81"/>
      <c r="J67" s="122"/>
      <c r="K67" s="90"/>
      <c r="L67" s="90"/>
      <c r="M67" s="90"/>
      <c r="N67" s="90"/>
      <c r="O67" s="90"/>
      <c r="P67" s="784"/>
      <c r="Q67" s="784"/>
    </row>
    <row r="68" spans="1:17" x14ac:dyDescent="0.25">
      <c r="P68" s="121"/>
      <c r="Q68" s="121"/>
    </row>
    <row r="69" spans="1:17" ht="13.5" thickBot="1" x14ac:dyDescent="0.3">
      <c r="P69" s="121"/>
      <c r="Q69" s="121"/>
    </row>
    <row r="70" spans="1:17" ht="18.75" customHeight="1" thickBot="1" x14ac:dyDescent="0.3">
      <c r="B70" s="914" t="s">
        <v>42</v>
      </c>
      <c r="C70" s="915"/>
      <c r="D70" s="915"/>
      <c r="E70" s="915"/>
      <c r="F70" s="915"/>
      <c r="G70" s="915"/>
      <c r="H70" s="915"/>
      <c r="I70" s="915"/>
      <c r="J70" s="915"/>
      <c r="K70" s="915"/>
      <c r="L70" s="915"/>
      <c r="M70" s="915"/>
      <c r="N70" s="916"/>
    </row>
    <row r="73" spans="1:17" ht="25.5" x14ac:dyDescent="0.25">
      <c r="B73" s="522" t="s">
        <v>33</v>
      </c>
      <c r="C73" s="522" t="s">
        <v>18</v>
      </c>
      <c r="D73" s="759" t="s">
        <v>3</v>
      </c>
      <c r="E73" s="760"/>
    </row>
    <row r="74" spans="1:17" ht="38.25" x14ac:dyDescent="0.25">
      <c r="B74" s="110" t="s">
        <v>112</v>
      </c>
      <c r="C74" s="489" t="s">
        <v>124</v>
      </c>
      <c r="D74" s="761" t="s">
        <v>247</v>
      </c>
      <c r="E74" s="761"/>
    </row>
    <row r="76" spans="1:17" ht="19.5" customHeight="1" x14ac:dyDescent="0.25">
      <c r="B76" s="919" t="s">
        <v>56</v>
      </c>
      <c r="C76" s="920"/>
      <c r="D76" s="920"/>
      <c r="E76" s="920"/>
      <c r="F76" s="920"/>
      <c r="G76" s="920"/>
      <c r="H76" s="920"/>
      <c r="I76" s="920"/>
      <c r="J76" s="920"/>
      <c r="K76" s="920"/>
      <c r="L76" s="920"/>
      <c r="M76" s="920"/>
      <c r="N76" s="920"/>
      <c r="O76" s="920"/>
      <c r="P76" s="920"/>
      <c r="Q76" s="920"/>
    </row>
    <row r="78" spans="1:17" ht="13.5" thickBot="1" x14ac:dyDescent="0.3"/>
    <row r="79" spans="1:17" ht="21.75" thickBot="1" x14ac:dyDescent="0.3">
      <c r="B79" s="897" t="s">
        <v>48</v>
      </c>
      <c r="C79" s="898"/>
      <c r="D79" s="898"/>
      <c r="E79" s="898"/>
      <c r="F79" s="898"/>
      <c r="G79" s="898"/>
      <c r="H79" s="898"/>
      <c r="I79" s="898"/>
      <c r="J79" s="898"/>
      <c r="K79" s="898"/>
      <c r="L79" s="898"/>
      <c r="M79" s="898"/>
      <c r="N79" s="899"/>
    </row>
    <row r="80" spans="1:17" ht="13.5" thickBot="1" x14ac:dyDescent="0.3"/>
    <row r="81" spans="1:26" ht="51" x14ac:dyDescent="0.25">
      <c r="B81" s="66" t="s">
        <v>132</v>
      </c>
      <c r="C81" s="66" t="s">
        <v>133</v>
      </c>
      <c r="D81" s="97" t="s">
        <v>134</v>
      </c>
      <c r="E81" s="66" t="s">
        <v>41</v>
      </c>
      <c r="F81" s="66" t="s">
        <v>22</v>
      </c>
      <c r="G81" s="66" t="s">
        <v>90</v>
      </c>
      <c r="H81" s="66" t="s">
        <v>17</v>
      </c>
      <c r="I81" s="66" t="s">
        <v>10</v>
      </c>
      <c r="J81" s="97" t="s">
        <v>31</v>
      </c>
      <c r="K81" s="66" t="s">
        <v>53</v>
      </c>
      <c r="L81" s="66" t="s">
        <v>20</v>
      </c>
      <c r="M81" s="547" t="s">
        <v>26</v>
      </c>
      <c r="N81" s="66" t="s">
        <v>135</v>
      </c>
      <c r="O81" s="66" t="s">
        <v>35</v>
      </c>
      <c r="P81" s="521" t="s">
        <v>11</v>
      </c>
      <c r="Q81" s="521" t="s">
        <v>19</v>
      </c>
    </row>
    <row r="82" spans="1:26" s="270" customFormat="1" x14ac:dyDescent="0.25">
      <c r="A82" s="143">
        <v>1</v>
      </c>
      <c r="B82" s="68" t="s">
        <v>158</v>
      </c>
      <c r="C82" s="137"/>
      <c r="D82" s="98"/>
      <c r="E82" s="70"/>
      <c r="F82" s="117"/>
      <c r="G82" s="158"/>
      <c r="H82" s="138"/>
      <c r="I82" s="71"/>
      <c r="J82" s="103"/>
      <c r="K82" s="103"/>
      <c r="L82" s="103"/>
      <c r="M82" s="139"/>
      <c r="N82" s="139">
        <f>+M82*G82</f>
        <v>0</v>
      </c>
      <c r="O82" s="140"/>
      <c r="P82" s="140"/>
      <c r="Q82" s="141"/>
      <c r="R82" s="269"/>
      <c r="S82" s="269"/>
      <c r="T82" s="269"/>
      <c r="U82" s="269"/>
      <c r="V82" s="269"/>
      <c r="W82" s="269"/>
      <c r="X82" s="269"/>
      <c r="Y82" s="269"/>
      <c r="Z82" s="269"/>
    </row>
    <row r="83" spans="1:26" s="270" customFormat="1" x14ac:dyDescent="0.25">
      <c r="A83" s="143">
        <f>+A82+1</f>
        <v>2</v>
      </c>
      <c r="B83" s="68" t="s">
        <v>158</v>
      </c>
      <c r="C83" s="137"/>
      <c r="D83" s="98"/>
      <c r="E83" s="70"/>
      <c r="F83" s="117"/>
      <c r="G83" s="117"/>
      <c r="H83" s="137"/>
      <c r="I83" s="71"/>
      <c r="J83" s="103"/>
      <c r="K83" s="103"/>
      <c r="L83" s="103"/>
      <c r="M83" s="139"/>
      <c r="N83" s="139"/>
      <c r="O83" s="140"/>
      <c r="P83" s="140"/>
      <c r="Q83" s="141"/>
      <c r="R83" s="269"/>
      <c r="S83" s="269"/>
      <c r="T83" s="269"/>
      <c r="U83" s="269"/>
      <c r="V83" s="269"/>
      <c r="W83" s="269"/>
      <c r="X83" s="269"/>
      <c r="Y83" s="269"/>
      <c r="Z83" s="269"/>
    </row>
    <row r="84" spans="1:26" s="270" customFormat="1" x14ac:dyDescent="0.25">
      <c r="A84" s="143">
        <f t="shared" ref="A84:A85" si="0">+A83+1</f>
        <v>3</v>
      </c>
      <c r="B84" s="68" t="s">
        <v>158</v>
      </c>
      <c r="C84" s="137"/>
      <c r="D84" s="98"/>
      <c r="E84" s="70"/>
      <c r="F84" s="117"/>
      <c r="G84" s="117"/>
      <c r="H84" s="137"/>
      <c r="I84" s="71"/>
      <c r="J84" s="103"/>
      <c r="K84" s="103"/>
      <c r="L84" s="103"/>
      <c r="M84" s="139"/>
      <c r="N84" s="139"/>
      <c r="O84" s="140"/>
      <c r="P84" s="140"/>
      <c r="Q84" s="141"/>
      <c r="R84" s="269"/>
      <c r="S84" s="269"/>
      <c r="T84" s="269"/>
      <c r="U84" s="269"/>
      <c r="V84" s="269"/>
      <c r="W84" s="269"/>
      <c r="X84" s="269"/>
      <c r="Y84" s="269"/>
      <c r="Z84" s="269"/>
    </row>
    <row r="85" spans="1:26" s="270" customFormat="1" x14ac:dyDescent="0.25">
      <c r="A85" s="143">
        <f t="shared" si="0"/>
        <v>4</v>
      </c>
      <c r="B85" s="68" t="s">
        <v>158</v>
      </c>
      <c r="C85" s="137"/>
      <c r="D85" s="98"/>
      <c r="E85" s="70"/>
      <c r="F85" s="117"/>
      <c r="G85" s="117"/>
      <c r="H85" s="137"/>
      <c r="I85" s="71"/>
      <c r="J85" s="103"/>
      <c r="K85" s="103"/>
      <c r="L85" s="103"/>
      <c r="M85" s="139"/>
      <c r="N85" s="139"/>
      <c r="O85" s="140"/>
      <c r="P85" s="140"/>
      <c r="Q85" s="141"/>
      <c r="R85" s="269"/>
      <c r="S85" s="269"/>
      <c r="T85" s="269"/>
      <c r="U85" s="269"/>
      <c r="V85" s="269"/>
      <c r="W85" s="269"/>
      <c r="X85" s="269"/>
      <c r="Y85" s="269"/>
      <c r="Z85" s="269"/>
    </row>
    <row r="86" spans="1:26" s="270" customFormat="1" x14ac:dyDescent="0.25">
      <c r="A86" s="143"/>
      <c r="B86" s="119" t="s">
        <v>16</v>
      </c>
      <c r="C86" s="137"/>
      <c r="D86" s="98"/>
      <c r="E86" s="70"/>
      <c r="F86" s="117"/>
      <c r="G86" s="117"/>
      <c r="H86" s="137"/>
      <c r="I86" s="71"/>
      <c r="J86" s="103"/>
      <c r="K86" s="119">
        <f>SUM(K82:K85)</f>
        <v>0</v>
      </c>
      <c r="L86" s="119">
        <f>SUM(L82:L85)</f>
        <v>0</v>
      </c>
      <c r="M86" s="142">
        <f>SUM(M82:M85)</f>
        <v>0</v>
      </c>
      <c r="N86" s="119">
        <f>SUM(N82:N85)</f>
        <v>0</v>
      </c>
      <c r="O86" s="140"/>
      <c r="P86" s="140"/>
      <c r="Q86" s="143"/>
    </row>
    <row r="87" spans="1:26" ht="13.5" thickBot="1" x14ac:dyDescent="0.3">
      <c r="B87" s="99"/>
      <c r="C87" s="99"/>
      <c r="D87" s="99"/>
      <c r="E87" s="154"/>
      <c r="F87" s="109"/>
      <c r="G87" s="109"/>
      <c r="H87" s="99"/>
      <c r="I87" s="156"/>
      <c r="J87" s="99"/>
      <c r="K87" s="99"/>
      <c r="L87" s="99"/>
      <c r="M87" s="99"/>
      <c r="N87" s="99"/>
      <c r="O87" s="99"/>
      <c r="P87" s="99"/>
    </row>
    <row r="88" spans="1:26" ht="26.25" thickBot="1" x14ac:dyDescent="0.3">
      <c r="B88" s="73" t="s">
        <v>32</v>
      </c>
      <c r="C88" s="74">
        <f>+K86</f>
        <v>0</v>
      </c>
      <c r="H88" s="104"/>
      <c r="I88" s="159"/>
      <c r="J88" s="104"/>
      <c r="K88" s="104"/>
      <c r="L88" s="104"/>
      <c r="M88" s="104"/>
      <c r="N88" s="99"/>
      <c r="O88" s="99"/>
      <c r="P88" s="99"/>
    </row>
    <row r="90" spans="1:26" ht="13.5" thickBot="1" x14ac:dyDescent="0.3"/>
    <row r="91" spans="1:26" ht="26.25" thickBot="1" x14ac:dyDescent="0.3">
      <c r="B91" s="557" t="s">
        <v>44</v>
      </c>
      <c r="C91" s="76" t="s">
        <v>45</v>
      </c>
      <c r="D91" s="77" t="s">
        <v>144</v>
      </c>
      <c r="E91" s="58" t="s">
        <v>49</v>
      </c>
    </row>
    <row r="92" spans="1:26" ht="18.75" customHeight="1" x14ac:dyDescent="0.25">
      <c r="B92" s="144" t="s">
        <v>113</v>
      </c>
      <c r="C92" s="78">
        <v>20</v>
      </c>
      <c r="D92" s="79"/>
      <c r="E92" s="755">
        <f>+D92+D93+D94</f>
        <v>0</v>
      </c>
    </row>
    <row r="93" spans="1:26" ht="17.25" customHeight="1" x14ac:dyDescent="0.25">
      <c r="B93" s="145" t="s">
        <v>114</v>
      </c>
      <c r="C93" s="80">
        <v>30</v>
      </c>
      <c r="D93" s="81">
        <v>0</v>
      </c>
      <c r="E93" s="755"/>
    </row>
    <row r="94" spans="1:26" ht="20.25" customHeight="1" thickBot="1" x14ac:dyDescent="0.3">
      <c r="B94" s="146" t="s">
        <v>115</v>
      </c>
      <c r="C94" s="82">
        <v>40</v>
      </c>
      <c r="D94" s="83">
        <v>0</v>
      </c>
      <c r="E94" s="756"/>
    </row>
    <row r="97" spans="2:17" ht="15.75" customHeight="1" x14ac:dyDescent="0.25">
      <c r="B97" s="917" t="s">
        <v>46</v>
      </c>
      <c r="C97" s="918"/>
      <c r="D97" s="918"/>
      <c r="E97" s="918"/>
      <c r="F97" s="918"/>
      <c r="G97" s="918"/>
      <c r="H97" s="918"/>
      <c r="I97" s="918"/>
      <c r="J97" s="918"/>
      <c r="K97" s="918"/>
      <c r="L97" s="918"/>
      <c r="M97" s="918"/>
      <c r="N97" s="918"/>
      <c r="O97" s="918"/>
      <c r="P97" s="918"/>
      <c r="Q97" s="918"/>
    </row>
    <row r="98" spans="2:17" ht="13.5" thickBot="1" x14ac:dyDescent="0.3"/>
    <row r="99" spans="2:17" ht="39" customHeight="1" x14ac:dyDescent="0.25">
      <c r="B99" s="766" t="s">
        <v>0</v>
      </c>
      <c r="C99" s="774" t="s">
        <v>38</v>
      </c>
      <c r="D99" s="774" t="s">
        <v>39</v>
      </c>
      <c r="E99" s="774" t="s">
        <v>102</v>
      </c>
      <c r="F99" s="774" t="s">
        <v>104</v>
      </c>
      <c r="G99" s="774" t="s">
        <v>105</v>
      </c>
      <c r="H99" s="774" t="s">
        <v>106</v>
      </c>
      <c r="I99" s="768" t="s">
        <v>103</v>
      </c>
      <c r="J99" s="911" t="s">
        <v>107</v>
      </c>
      <c r="K99" s="912"/>
      <c r="L99" s="913"/>
      <c r="M99" s="766" t="s">
        <v>111</v>
      </c>
      <c r="N99" s="774" t="s">
        <v>147</v>
      </c>
      <c r="O99" s="774" t="s">
        <v>148</v>
      </c>
      <c r="P99" s="768" t="s">
        <v>3</v>
      </c>
      <c r="Q99" s="807"/>
    </row>
    <row r="100" spans="2:17" ht="27.75" customHeight="1" thickBot="1" x14ac:dyDescent="0.3">
      <c r="B100" s="767"/>
      <c r="C100" s="775"/>
      <c r="D100" s="775"/>
      <c r="E100" s="775"/>
      <c r="F100" s="775"/>
      <c r="G100" s="775"/>
      <c r="H100" s="775"/>
      <c r="I100" s="769"/>
      <c r="J100" s="568" t="s">
        <v>108</v>
      </c>
      <c r="K100" s="569" t="s">
        <v>109</v>
      </c>
      <c r="L100" s="570" t="s">
        <v>110</v>
      </c>
      <c r="M100" s="767"/>
      <c r="N100" s="775"/>
      <c r="O100" s="775"/>
      <c r="P100" s="769"/>
      <c r="Q100" s="828"/>
    </row>
    <row r="101" spans="2:17" ht="38.25" x14ac:dyDescent="0.25">
      <c r="B101" s="290" t="s">
        <v>146</v>
      </c>
      <c r="C101" s="291"/>
      <c r="D101" s="169">
        <v>0</v>
      </c>
      <c r="E101" s="169"/>
      <c r="F101" s="106"/>
      <c r="G101" s="106"/>
      <c r="H101" s="91"/>
      <c r="I101" s="153"/>
      <c r="J101" s="518"/>
      <c r="K101" s="518"/>
      <c r="L101" s="518"/>
      <c r="M101" s="91"/>
      <c r="N101" s="91"/>
      <c r="O101" s="91"/>
      <c r="P101" s="873"/>
      <c r="Q101" s="874"/>
    </row>
    <row r="102" spans="2:17" ht="38.25" x14ac:dyDescent="0.25">
      <c r="B102" s="292" t="s">
        <v>119</v>
      </c>
      <c r="C102" s="110"/>
      <c r="D102" s="81">
        <v>0</v>
      </c>
      <c r="E102" s="81"/>
      <c r="F102" s="122"/>
      <c r="G102" s="122"/>
      <c r="H102" s="90"/>
      <c r="I102" s="150"/>
      <c r="J102" s="90"/>
      <c r="K102" s="113"/>
      <c r="L102" s="86"/>
      <c r="M102" s="90"/>
      <c r="N102" s="90"/>
      <c r="O102" s="90"/>
      <c r="P102" s="909"/>
      <c r="Q102" s="910"/>
    </row>
    <row r="103" spans="2:17" ht="26.25" thickBot="1" x14ac:dyDescent="0.3">
      <c r="B103" s="293" t="s">
        <v>120</v>
      </c>
      <c r="C103" s="294"/>
      <c r="D103" s="83">
        <v>0</v>
      </c>
      <c r="E103" s="83"/>
      <c r="F103" s="171"/>
      <c r="G103" s="171"/>
      <c r="H103" s="87"/>
      <c r="I103" s="295"/>
      <c r="J103" s="87"/>
      <c r="K103" s="296"/>
      <c r="L103" s="296"/>
      <c r="M103" s="87"/>
      <c r="N103" s="87"/>
      <c r="O103" s="87"/>
      <c r="P103" s="875"/>
      <c r="Q103" s="876"/>
    </row>
    <row r="105" spans="2:17" ht="13.5" thickBot="1" x14ac:dyDescent="0.3"/>
    <row r="106" spans="2:17" ht="26.25" thickBot="1" x14ac:dyDescent="0.3">
      <c r="B106" s="422" t="s">
        <v>33</v>
      </c>
      <c r="C106" s="330" t="s">
        <v>44</v>
      </c>
      <c r="D106" s="77" t="s">
        <v>45</v>
      </c>
      <c r="E106" s="77" t="s">
        <v>144</v>
      </c>
      <c r="F106" s="58" t="s">
        <v>50</v>
      </c>
      <c r="G106" s="448"/>
    </row>
    <row r="107" spans="2:17" ht="144.75" customHeight="1" x14ac:dyDescent="0.25">
      <c r="B107" s="877" t="s">
        <v>47</v>
      </c>
      <c r="C107" s="297" t="s">
        <v>116</v>
      </c>
      <c r="D107" s="169">
        <v>25</v>
      </c>
      <c r="E107" s="169"/>
      <c r="F107" s="906">
        <f>+E107+E108+E109</f>
        <v>0</v>
      </c>
      <c r="G107" s="572"/>
    </row>
    <row r="108" spans="2:17" ht="114.75" customHeight="1" x14ac:dyDescent="0.25">
      <c r="B108" s="878"/>
      <c r="C108" s="298" t="s">
        <v>117</v>
      </c>
      <c r="D108" s="111">
        <v>25</v>
      </c>
      <c r="E108" s="523"/>
      <c r="F108" s="907"/>
      <c r="G108" s="572"/>
    </row>
    <row r="109" spans="2:17" ht="90" thickBot="1" x14ac:dyDescent="0.3">
      <c r="B109" s="879"/>
      <c r="C109" s="299" t="s">
        <v>118</v>
      </c>
      <c r="D109" s="83">
        <v>10</v>
      </c>
      <c r="E109" s="83"/>
      <c r="F109" s="908"/>
      <c r="G109" s="572"/>
    </row>
    <row r="112" spans="2:17" x14ac:dyDescent="0.25">
      <c r="B112" s="869" t="s">
        <v>51</v>
      </c>
      <c r="C112" s="869"/>
      <c r="D112" s="869"/>
      <c r="F112" s="519"/>
      <c r="G112" s="519"/>
    </row>
    <row r="113" spans="2:7" ht="13.5" thickBot="1" x14ac:dyDescent="0.3">
      <c r="F113" s="519"/>
      <c r="G113" s="519"/>
    </row>
    <row r="114" spans="2:7" ht="25.5" x14ac:dyDescent="0.25">
      <c r="B114" s="423" t="s">
        <v>33</v>
      </c>
      <c r="C114" s="331" t="s">
        <v>52</v>
      </c>
      <c r="D114" s="459" t="s">
        <v>145</v>
      </c>
      <c r="E114" s="303" t="s">
        <v>16</v>
      </c>
      <c r="F114" s="519"/>
      <c r="G114" s="519"/>
    </row>
    <row r="115" spans="2:7" ht="48" customHeight="1" x14ac:dyDescent="0.25">
      <c r="B115" s="304" t="s">
        <v>200</v>
      </c>
      <c r="C115" s="333">
        <v>40</v>
      </c>
      <c r="D115" s="516">
        <f>+E92</f>
        <v>0</v>
      </c>
      <c r="E115" s="748">
        <f>+D115+D116</f>
        <v>0</v>
      </c>
      <c r="F115" s="519"/>
      <c r="G115" s="519"/>
    </row>
    <row r="116" spans="2:7" ht="102" customHeight="1" thickBot="1" x14ac:dyDescent="0.3">
      <c r="B116" s="305" t="s">
        <v>201</v>
      </c>
      <c r="C116" s="334">
        <v>60</v>
      </c>
      <c r="D116" s="82">
        <f>+F107</f>
        <v>0</v>
      </c>
      <c r="E116" s="749"/>
      <c r="F116" s="519"/>
      <c r="G116" s="519"/>
    </row>
  </sheetData>
  <sheetProtection algorithmName="SHA-512" hashValue="1oWZx0nOMNjTa4flVfhNhi4Aai8itSRZj6nmUrIBQ10acIBtD70y2FA0sIEHb2QNF02JOmribSb6AMgRNrf1eA==" saltValue="g5nGnnTifOAReQLWFzwq0A==" spinCount="100000" sheet="1" objects="1" scenarios="1"/>
  <mergeCells count="66">
    <mergeCell ref="F62:F63"/>
    <mergeCell ref="G62:G63"/>
    <mergeCell ref="H62:H63"/>
    <mergeCell ref="I62:I63"/>
    <mergeCell ref="B99:B100"/>
    <mergeCell ref="C99:C100"/>
    <mergeCell ref="D99:D100"/>
    <mergeCell ref="E99:E100"/>
    <mergeCell ref="B97:Q97"/>
    <mergeCell ref="B76:Q76"/>
    <mergeCell ref="F99:F100"/>
    <mergeCell ref="G99:G100"/>
    <mergeCell ref="H99:H100"/>
    <mergeCell ref="I99:I100"/>
    <mergeCell ref="M99:M100"/>
    <mergeCell ref="N99:N100"/>
    <mergeCell ref="O99:O100"/>
    <mergeCell ref="P99:Q100"/>
    <mergeCell ref="E115:E116"/>
    <mergeCell ref="B22:D22"/>
    <mergeCell ref="B56:D56"/>
    <mergeCell ref="B55:D55"/>
    <mergeCell ref="B57:D57"/>
    <mergeCell ref="B112:D112"/>
    <mergeCell ref="J99:L99"/>
    <mergeCell ref="B70:N70"/>
    <mergeCell ref="D73:E73"/>
    <mergeCell ref="D74:E74"/>
    <mergeCell ref="B79:N79"/>
    <mergeCell ref="E92:E94"/>
    <mergeCell ref="P64:Q64"/>
    <mergeCell ref="P65:Q65"/>
    <mergeCell ref="P101:Q101"/>
    <mergeCell ref="P103:Q103"/>
    <mergeCell ref="B107:B109"/>
    <mergeCell ref="F107:F109"/>
    <mergeCell ref="P102:Q102"/>
    <mergeCell ref="P66:Q66"/>
    <mergeCell ref="P67:Q67"/>
    <mergeCell ref="C49:N49"/>
    <mergeCell ref="B51:Q51"/>
    <mergeCell ref="O53:P53"/>
    <mergeCell ref="O54:P54"/>
    <mergeCell ref="B60:Q60"/>
    <mergeCell ref="J62:L62"/>
    <mergeCell ref="M62:M63"/>
    <mergeCell ref="N62:N63"/>
    <mergeCell ref="O62:O63"/>
    <mergeCell ref="P62:Q63"/>
    <mergeCell ref="B62:B63"/>
    <mergeCell ref="C62:C63"/>
    <mergeCell ref="D62:D63"/>
    <mergeCell ref="E62:E63"/>
    <mergeCell ref="C10:E10"/>
    <mergeCell ref="B13:C17"/>
    <mergeCell ref="B18:C18"/>
    <mergeCell ref="B45:B46"/>
    <mergeCell ref="C45:C46"/>
    <mergeCell ref="D45:E45"/>
    <mergeCell ref="E33:E34"/>
    <mergeCell ref="C9:N9"/>
    <mergeCell ref="B2:Q2"/>
    <mergeCell ref="B4:Q4"/>
    <mergeCell ref="C6:N6"/>
    <mergeCell ref="C7:N7"/>
    <mergeCell ref="C8:N8"/>
  </mergeCells>
  <dataValidations count="2">
    <dataValidation type="list" allowBlank="1" showInputMessage="1" showErrorMessage="1" sqref="WVE983032 A65528 IS65528 SO65528 ACK65528 AMG65528 AWC65528 BFY65528 BPU65528 BZQ65528 CJM65528 CTI65528 DDE65528 DNA65528 DWW65528 EGS65528 EQO65528 FAK65528 FKG65528 FUC65528 GDY65528 GNU65528 GXQ65528 HHM65528 HRI65528 IBE65528 ILA65528 IUW65528 JES65528 JOO65528 JYK65528 KIG65528 KSC65528 LBY65528 LLU65528 LVQ65528 MFM65528 MPI65528 MZE65528 NJA65528 NSW65528 OCS65528 OMO65528 OWK65528 PGG65528 PQC65528 PZY65528 QJU65528 QTQ65528 RDM65528 RNI65528 RXE65528 SHA65528 SQW65528 TAS65528 TKO65528 TUK65528 UEG65528 UOC65528 UXY65528 VHU65528 VRQ65528 WBM65528 WLI65528 WVE65528 A131064 IS131064 SO131064 ACK131064 AMG131064 AWC131064 BFY131064 BPU131064 BZQ131064 CJM131064 CTI131064 DDE131064 DNA131064 DWW131064 EGS131064 EQO131064 FAK131064 FKG131064 FUC131064 GDY131064 GNU131064 GXQ131064 HHM131064 HRI131064 IBE131064 ILA131064 IUW131064 JES131064 JOO131064 JYK131064 KIG131064 KSC131064 LBY131064 LLU131064 LVQ131064 MFM131064 MPI131064 MZE131064 NJA131064 NSW131064 OCS131064 OMO131064 OWK131064 PGG131064 PQC131064 PZY131064 QJU131064 QTQ131064 RDM131064 RNI131064 RXE131064 SHA131064 SQW131064 TAS131064 TKO131064 TUK131064 UEG131064 UOC131064 UXY131064 VHU131064 VRQ131064 WBM131064 WLI131064 WVE131064 A196600 IS196600 SO196600 ACK196600 AMG196600 AWC196600 BFY196600 BPU196600 BZQ196600 CJM196600 CTI196600 DDE196600 DNA196600 DWW196600 EGS196600 EQO196600 FAK196600 FKG196600 FUC196600 GDY196600 GNU196600 GXQ196600 HHM196600 HRI196600 IBE196600 ILA196600 IUW196600 JES196600 JOO196600 JYK196600 KIG196600 KSC196600 LBY196600 LLU196600 LVQ196600 MFM196600 MPI196600 MZE196600 NJA196600 NSW196600 OCS196600 OMO196600 OWK196600 PGG196600 PQC196600 PZY196600 QJU196600 QTQ196600 RDM196600 RNI196600 RXE196600 SHA196600 SQW196600 TAS196600 TKO196600 TUK196600 UEG196600 UOC196600 UXY196600 VHU196600 VRQ196600 WBM196600 WLI196600 WVE196600 A262136 IS262136 SO262136 ACK262136 AMG262136 AWC262136 BFY262136 BPU262136 BZQ262136 CJM262136 CTI262136 DDE262136 DNA262136 DWW262136 EGS262136 EQO262136 FAK262136 FKG262136 FUC262136 GDY262136 GNU262136 GXQ262136 HHM262136 HRI262136 IBE262136 ILA262136 IUW262136 JES262136 JOO262136 JYK262136 KIG262136 KSC262136 LBY262136 LLU262136 LVQ262136 MFM262136 MPI262136 MZE262136 NJA262136 NSW262136 OCS262136 OMO262136 OWK262136 PGG262136 PQC262136 PZY262136 QJU262136 QTQ262136 RDM262136 RNI262136 RXE262136 SHA262136 SQW262136 TAS262136 TKO262136 TUK262136 UEG262136 UOC262136 UXY262136 VHU262136 VRQ262136 WBM262136 WLI262136 WVE262136 A327672 IS327672 SO327672 ACK327672 AMG327672 AWC327672 BFY327672 BPU327672 BZQ327672 CJM327672 CTI327672 DDE327672 DNA327672 DWW327672 EGS327672 EQO327672 FAK327672 FKG327672 FUC327672 GDY327672 GNU327672 GXQ327672 HHM327672 HRI327672 IBE327672 ILA327672 IUW327672 JES327672 JOO327672 JYK327672 KIG327672 KSC327672 LBY327672 LLU327672 LVQ327672 MFM327672 MPI327672 MZE327672 NJA327672 NSW327672 OCS327672 OMO327672 OWK327672 PGG327672 PQC327672 PZY327672 QJU327672 QTQ327672 RDM327672 RNI327672 RXE327672 SHA327672 SQW327672 TAS327672 TKO327672 TUK327672 UEG327672 UOC327672 UXY327672 VHU327672 VRQ327672 WBM327672 WLI327672 WVE327672 A393208 IS393208 SO393208 ACK393208 AMG393208 AWC393208 BFY393208 BPU393208 BZQ393208 CJM393208 CTI393208 DDE393208 DNA393208 DWW393208 EGS393208 EQO393208 FAK393208 FKG393208 FUC393208 GDY393208 GNU393208 GXQ393208 HHM393208 HRI393208 IBE393208 ILA393208 IUW393208 JES393208 JOO393208 JYK393208 KIG393208 KSC393208 LBY393208 LLU393208 LVQ393208 MFM393208 MPI393208 MZE393208 NJA393208 NSW393208 OCS393208 OMO393208 OWK393208 PGG393208 PQC393208 PZY393208 QJU393208 QTQ393208 RDM393208 RNI393208 RXE393208 SHA393208 SQW393208 TAS393208 TKO393208 TUK393208 UEG393208 UOC393208 UXY393208 VHU393208 VRQ393208 WBM393208 WLI393208 WVE393208 A458744 IS458744 SO458744 ACK458744 AMG458744 AWC458744 BFY458744 BPU458744 BZQ458744 CJM458744 CTI458744 DDE458744 DNA458744 DWW458744 EGS458744 EQO458744 FAK458744 FKG458744 FUC458744 GDY458744 GNU458744 GXQ458744 HHM458744 HRI458744 IBE458744 ILA458744 IUW458744 JES458744 JOO458744 JYK458744 KIG458744 KSC458744 LBY458744 LLU458744 LVQ458744 MFM458744 MPI458744 MZE458744 NJA458744 NSW458744 OCS458744 OMO458744 OWK458744 PGG458744 PQC458744 PZY458744 QJU458744 QTQ458744 RDM458744 RNI458744 RXE458744 SHA458744 SQW458744 TAS458744 TKO458744 TUK458744 UEG458744 UOC458744 UXY458744 VHU458744 VRQ458744 WBM458744 WLI458744 WVE458744 A524280 IS524280 SO524280 ACK524280 AMG524280 AWC524280 BFY524280 BPU524280 BZQ524280 CJM524280 CTI524280 DDE524280 DNA524280 DWW524280 EGS524280 EQO524280 FAK524280 FKG524280 FUC524280 GDY524280 GNU524280 GXQ524280 HHM524280 HRI524280 IBE524280 ILA524280 IUW524280 JES524280 JOO524280 JYK524280 KIG524280 KSC524280 LBY524280 LLU524280 LVQ524280 MFM524280 MPI524280 MZE524280 NJA524280 NSW524280 OCS524280 OMO524280 OWK524280 PGG524280 PQC524280 PZY524280 QJU524280 QTQ524280 RDM524280 RNI524280 RXE524280 SHA524280 SQW524280 TAS524280 TKO524280 TUK524280 UEG524280 UOC524280 UXY524280 VHU524280 VRQ524280 WBM524280 WLI524280 WVE524280 A589816 IS589816 SO589816 ACK589816 AMG589816 AWC589816 BFY589816 BPU589816 BZQ589816 CJM589816 CTI589816 DDE589816 DNA589816 DWW589816 EGS589816 EQO589816 FAK589816 FKG589816 FUC589816 GDY589816 GNU589816 GXQ589816 HHM589816 HRI589816 IBE589816 ILA589816 IUW589816 JES589816 JOO589816 JYK589816 KIG589816 KSC589816 LBY589816 LLU589816 LVQ589816 MFM589816 MPI589816 MZE589816 NJA589816 NSW589816 OCS589816 OMO589816 OWK589816 PGG589816 PQC589816 PZY589816 QJU589816 QTQ589816 RDM589816 RNI589816 RXE589816 SHA589816 SQW589816 TAS589816 TKO589816 TUK589816 UEG589816 UOC589816 UXY589816 VHU589816 VRQ589816 WBM589816 WLI589816 WVE589816 A655352 IS655352 SO655352 ACK655352 AMG655352 AWC655352 BFY655352 BPU655352 BZQ655352 CJM655352 CTI655352 DDE655352 DNA655352 DWW655352 EGS655352 EQO655352 FAK655352 FKG655352 FUC655352 GDY655352 GNU655352 GXQ655352 HHM655352 HRI655352 IBE655352 ILA655352 IUW655352 JES655352 JOO655352 JYK655352 KIG655352 KSC655352 LBY655352 LLU655352 LVQ655352 MFM655352 MPI655352 MZE655352 NJA655352 NSW655352 OCS655352 OMO655352 OWK655352 PGG655352 PQC655352 PZY655352 QJU655352 QTQ655352 RDM655352 RNI655352 RXE655352 SHA655352 SQW655352 TAS655352 TKO655352 TUK655352 UEG655352 UOC655352 UXY655352 VHU655352 VRQ655352 WBM655352 WLI655352 WVE655352 A720888 IS720888 SO720888 ACK720888 AMG720888 AWC720888 BFY720888 BPU720888 BZQ720888 CJM720888 CTI720888 DDE720888 DNA720888 DWW720888 EGS720888 EQO720888 FAK720888 FKG720888 FUC720888 GDY720888 GNU720888 GXQ720888 HHM720888 HRI720888 IBE720888 ILA720888 IUW720888 JES720888 JOO720888 JYK720888 KIG720888 KSC720888 LBY720888 LLU720888 LVQ720888 MFM720888 MPI720888 MZE720888 NJA720888 NSW720888 OCS720888 OMO720888 OWK720888 PGG720888 PQC720888 PZY720888 QJU720888 QTQ720888 RDM720888 RNI720888 RXE720888 SHA720888 SQW720888 TAS720888 TKO720888 TUK720888 UEG720888 UOC720888 UXY720888 VHU720888 VRQ720888 WBM720888 WLI720888 WVE720888 A786424 IS786424 SO786424 ACK786424 AMG786424 AWC786424 BFY786424 BPU786424 BZQ786424 CJM786424 CTI786424 DDE786424 DNA786424 DWW786424 EGS786424 EQO786424 FAK786424 FKG786424 FUC786424 GDY786424 GNU786424 GXQ786424 HHM786424 HRI786424 IBE786424 ILA786424 IUW786424 JES786424 JOO786424 JYK786424 KIG786424 KSC786424 LBY786424 LLU786424 LVQ786424 MFM786424 MPI786424 MZE786424 NJA786424 NSW786424 OCS786424 OMO786424 OWK786424 PGG786424 PQC786424 PZY786424 QJU786424 QTQ786424 RDM786424 RNI786424 RXE786424 SHA786424 SQW786424 TAS786424 TKO786424 TUK786424 UEG786424 UOC786424 UXY786424 VHU786424 VRQ786424 WBM786424 WLI786424 WVE786424 A851960 IS851960 SO851960 ACK851960 AMG851960 AWC851960 BFY851960 BPU851960 BZQ851960 CJM851960 CTI851960 DDE851960 DNA851960 DWW851960 EGS851960 EQO851960 FAK851960 FKG851960 FUC851960 GDY851960 GNU851960 GXQ851960 HHM851960 HRI851960 IBE851960 ILA851960 IUW851960 JES851960 JOO851960 JYK851960 KIG851960 KSC851960 LBY851960 LLU851960 LVQ851960 MFM851960 MPI851960 MZE851960 NJA851960 NSW851960 OCS851960 OMO851960 OWK851960 PGG851960 PQC851960 PZY851960 QJU851960 QTQ851960 RDM851960 RNI851960 RXE851960 SHA851960 SQW851960 TAS851960 TKO851960 TUK851960 UEG851960 UOC851960 UXY851960 VHU851960 VRQ851960 WBM851960 WLI851960 WVE851960 A917496 IS917496 SO917496 ACK917496 AMG917496 AWC917496 BFY917496 BPU917496 BZQ917496 CJM917496 CTI917496 DDE917496 DNA917496 DWW917496 EGS917496 EQO917496 FAK917496 FKG917496 FUC917496 GDY917496 GNU917496 GXQ917496 HHM917496 HRI917496 IBE917496 ILA917496 IUW917496 JES917496 JOO917496 JYK917496 KIG917496 KSC917496 LBY917496 LLU917496 LVQ917496 MFM917496 MPI917496 MZE917496 NJA917496 NSW917496 OCS917496 OMO917496 OWK917496 PGG917496 PQC917496 PZY917496 QJU917496 QTQ917496 RDM917496 RNI917496 RXE917496 SHA917496 SQW917496 TAS917496 TKO917496 TUK917496 UEG917496 UOC917496 UXY917496 VHU917496 VRQ917496 WBM917496 WLI917496 WVE917496 A983032 IS983032 SO983032 ACK983032 AMG983032 AWC983032 BFY983032 BPU983032 BZQ983032 CJM983032 CTI983032 DDE983032 DNA983032 DWW983032 EGS983032 EQO983032 FAK983032 FKG983032 FUC983032 GDY983032 GNU983032 GXQ983032 HHM983032 HRI983032 IBE983032 ILA983032 IUW983032 JES983032 JOO983032 JYK983032 KIG983032 KSC983032 LBY983032 LLU983032 LVQ983032 MFM983032 MPI983032 MZE983032 NJA983032 NSW983032 OCS983032 OMO983032 OWK983032 PGG983032 PQC983032 PZY983032 QJU983032 QTQ983032 RDM983032 RNI983032 RXE983032 SHA983032 SQW983032 TAS983032 TKO983032 TUK983032 UEG983032 UOC983032 UXY983032 VHU983032 VRQ983032 WBM983032 WLI983032 WVE20:WVE36 WLI20:WLI36 WBM20:WBM36 VRQ20:VRQ36 VHU20:VHU36 UXY20:UXY36 UOC20:UOC36 UEG20:UEG36 TUK20:TUK36 TKO20:TKO36 TAS20:TAS36 SQW20:SQW36 SHA20:SHA36 RXE20:RXE36 RNI20:RNI36 RDM20:RDM36 QTQ20:QTQ36 QJU20:QJU36 PZY20:PZY36 PQC20:PQC36 PGG20:PGG36 OWK20:OWK36 OMO20:OMO36 OCS20:OCS36 NSW20:NSW36 NJA20:NJA36 MZE20:MZE36 MPI20:MPI36 MFM20:MFM36 LVQ20:LVQ36 LLU20:LLU36 LBY20:LBY36 KSC20:KSC36 KIG20:KIG36 JYK20:JYK36 JOO20:JOO36 JES20:JES36 IUW20:IUW36 ILA20:ILA36 IBE20:IBE36 HRI20:HRI36 HHM20:HHM36 GXQ20:GXQ36 GNU20:GNU36 GDY20:GDY36 FUC20:FUC36 FKG20:FKG36 FAK20:FAK36 EQO20:EQO36 EGS20:EGS36 DWW20:DWW36 DNA20:DNA36 DDE20:DDE36 CTI20:CTI36 CJM20:CJM36 BZQ20:BZQ36 BPU20:BPU36 BFY20:BFY36 AWC20:AWC36 AMG20:AMG36 ACK20:ACK36 SO20:SO36 IS20:IS36 A20:A36">
      <formula1>"1,2,3,4,5"</formula1>
    </dataValidation>
    <dataValidation type="decimal" allowBlank="1" showInputMessage="1" showErrorMessage="1" sqref="WVH983032 WLL983032 C65528 IV65528 SR65528 ACN65528 AMJ65528 AWF65528 BGB65528 BPX65528 BZT65528 CJP65528 CTL65528 DDH65528 DND65528 DWZ65528 EGV65528 EQR65528 FAN65528 FKJ65528 FUF65528 GEB65528 GNX65528 GXT65528 HHP65528 HRL65528 IBH65528 ILD65528 IUZ65528 JEV65528 JOR65528 JYN65528 KIJ65528 KSF65528 LCB65528 LLX65528 LVT65528 MFP65528 MPL65528 MZH65528 NJD65528 NSZ65528 OCV65528 OMR65528 OWN65528 PGJ65528 PQF65528 QAB65528 QJX65528 QTT65528 RDP65528 RNL65528 RXH65528 SHD65528 SQZ65528 TAV65528 TKR65528 TUN65528 UEJ65528 UOF65528 UYB65528 VHX65528 VRT65528 WBP65528 WLL65528 WVH65528 C131064 IV131064 SR131064 ACN131064 AMJ131064 AWF131064 BGB131064 BPX131064 BZT131064 CJP131064 CTL131064 DDH131064 DND131064 DWZ131064 EGV131064 EQR131064 FAN131064 FKJ131064 FUF131064 GEB131064 GNX131064 GXT131064 HHP131064 HRL131064 IBH131064 ILD131064 IUZ131064 JEV131064 JOR131064 JYN131064 KIJ131064 KSF131064 LCB131064 LLX131064 LVT131064 MFP131064 MPL131064 MZH131064 NJD131064 NSZ131064 OCV131064 OMR131064 OWN131064 PGJ131064 PQF131064 QAB131064 QJX131064 QTT131064 RDP131064 RNL131064 RXH131064 SHD131064 SQZ131064 TAV131064 TKR131064 TUN131064 UEJ131064 UOF131064 UYB131064 VHX131064 VRT131064 WBP131064 WLL131064 WVH131064 C196600 IV196600 SR196600 ACN196600 AMJ196600 AWF196600 BGB196600 BPX196600 BZT196600 CJP196600 CTL196600 DDH196600 DND196600 DWZ196600 EGV196600 EQR196600 FAN196600 FKJ196600 FUF196600 GEB196600 GNX196600 GXT196600 HHP196600 HRL196600 IBH196600 ILD196600 IUZ196600 JEV196600 JOR196600 JYN196600 KIJ196600 KSF196600 LCB196600 LLX196600 LVT196600 MFP196600 MPL196600 MZH196600 NJD196600 NSZ196600 OCV196600 OMR196600 OWN196600 PGJ196600 PQF196600 QAB196600 QJX196600 QTT196600 RDP196600 RNL196600 RXH196600 SHD196600 SQZ196600 TAV196600 TKR196600 TUN196600 UEJ196600 UOF196600 UYB196600 VHX196600 VRT196600 WBP196600 WLL196600 WVH196600 C262136 IV262136 SR262136 ACN262136 AMJ262136 AWF262136 BGB262136 BPX262136 BZT262136 CJP262136 CTL262136 DDH262136 DND262136 DWZ262136 EGV262136 EQR262136 FAN262136 FKJ262136 FUF262136 GEB262136 GNX262136 GXT262136 HHP262136 HRL262136 IBH262136 ILD262136 IUZ262136 JEV262136 JOR262136 JYN262136 KIJ262136 KSF262136 LCB262136 LLX262136 LVT262136 MFP262136 MPL262136 MZH262136 NJD262136 NSZ262136 OCV262136 OMR262136 OWN262136 PGJ262136 PQF262136 QAB262136 QJX262136 QTT262136 RDP262136 RNL262136 RXH262136 SHD262136 SQZ262136 TAV262136 TKR262136 TUN262136 UEJ262136 UOF262136 UYB262136 VHX262136 VRT262136 WBP262136 WLL262136 WVH262136 C327672 IV327672 SR327672 ACN327672 AMJ327672 AWF327672 BGB327672 BPX327672 BZT327672 CJP327672 CTL327672 DDH327672 DND327672 DWZ327672 EGV327672 EQR327672 FAN327672 FKJ327672 FUF327672 GEB327672 GNX327672 GXT327672 HHP327672 HRL327672 IBH327672 ILD327672 IUZ327672 JEV327672 JOR327672 JYN327672 KIJ327672 KSF327672 LCB327672 LLX327672 LVT327672 MFP327672 MPL327672 MZH327672 NJD327672 NSZ327672 OCV327672 OMR327672 OWN327672 PGJ327672 PQF327672 QAB327672 QJX327672 QTT327672 RDP327672 RNL327672 RXH327672 SHD327672 SQZ327672 TAV327672 TKR327672 TUN327672 UEJ327672 UOF327672 UYB327672 VHX327672 VRT327672 WBP327672 WLL327672 WVH327672 C393208 IV393208 SR393208 ACN393208 AMJ393208 AWF393208 BGB393208 BPX393208 BZT393208 CJP393208 CTL393208 DDH393208 DND393208 DWZ393208 EGV393208 EQR393208 FAN393208 FKJ393208 FUF393208 GEB393208 GNX393208 GXT393208 HHP393208 HRL393208 IBH393208 ILD393208 IUZ393208 JEV393208 JOR393208 JYN393208 KIJ393208 KSF393208 LCB393208 LLX393208 LVT393208 MFP393208 MPL393208 MZH393208 NJD393208 NSZ393208 OCV393208 OMR393208 OWN393208 PGJ393208 PQF393208 QAB393208 QJX393208 QTT393208 RDP393208 RNL393208 RXH393208 SHD393208 SQZ393208 TAV393208 TKR393208 TUN393208 UEJ393208 UOF393208 UYB393208 VHX393208 VRT393208 WBP393208 WLL393208 WVH393208 C458744 IV458744 SR458744 ACN458744 AMJ458744 AWF458744 BGB458744 BPX458744 BZT458744 CJP458744 CTL458744 DDH458744 DND458744 DWZ458744 EGV458744 EQR458744 FAN458744 FKJ458744 FUF458744 GEB458744 GNX458744 GXT458744 HHP458744 HRL458744 IBH458744 ILD458744 IUZ458744 JEV458744 JOR458744 JYN458744 KIJ458744 KSF458744 LCB458744 LLX458744 LVT458744 MFP458744 MPL458744 MZH458744 NJD458744 NSZ458744 OCV458744 OMR458744 OWN458744 PGJ458744 PQF458744 QAB458744 QJX458744 QTT458744 RDP458744 RNL458744 RXH458744 SHD458744 SQZ458744 TAV458744 TKR458744 TUN458744 UEJ458744 UOF458744 UYB458744 VHX458744 VRT458744 WBP458744 WLL458744 WVH458744 C524280 IV524280 SR524280 ACN524280 AMJ524280 AWF524280 BGB524280 BPX524280 BZT524280 CJP524280 CTL524280 DDH524280 DND524280 DWZ524280 EGV524280 EQR524280 FAN524280 FKJ524280 FUF524280 GEB524280 GNX524280 GXT524280 HHP524280 HRL524280 IBH524280 ILD524280 IUZ524280 JEV524280 JOR524280 JYN524280 KIJ524280 KSF524280 LCB524280 LLX524280 LVT524280 MFP524280 MPL524280 MZH524280 NJD524280 NSZ524280 OCV524280 OMR524280 OWN524280 PGJ524280 PQF524280 QAB524280 QJX524280 QTT524280 RDP524280 RNL524280 RXH524280 SHD524280 SQZ524280 TAV524280 TKR524280 TUN524280 UEJ524280 UOF524280 UYB524280 VHX524280 VRT524280 WBP524280 WLL524280 WVH524280 C589816 IV589816 SR589816 ACN589816 AMJ589816 AWF589816 BGB589816 BPX589816 BZT589816 CJP589816 CTL589816 DDH589816 DND589816 DWZ589816 EGV589816 EQR589816 FAN589816 FKJ589816 FUF589816 GEB589816 GNX589816 GXT589816 HHP589816 HRL589816 IBH589816 ILD589816 IUZ589816 JEV589816 JOR589816 JYN589816 KIJ589816 KSF589816 LCB589816 LLX589816 LVT589816 MFP589816 MPL589816 MZH589816 NJD589816 NSZ589816 OCV589816 OMR589816 OWN589816 PGJ589816 PQF589816 QAB589816 QJX589816 QTT589816 RDP589816 RNL589816 RXH589816 SHD589816 SQZ589816 TAV589816 TKR589816 TUN589816 UEJ589816 UOF589816 UYB589816 VHX589816 VRT589816 WBP589816 WLL589816 WVH589816 C655352 IV655352 SR655352 ACN655352 AMJ655352 AWF655352 BGB655352 BPX655352 BZT655352 CJP655352 CTL655352 DDH655352 DND655352 DWZ655352 EGV655352 EQR655352 FAN655352 FKJ655352 FUF655352 GEB655352 GNX655352 GXT655352 HHP655352 HRL655352 IBH655352 ILD655352 IUZ655352 JEV655352 JOR655352 JYN655352 KIJ655352 KSF655352 LCB655352 LLX655352 LVT655352 MFP655352 MPL655352 MZH655352 NJD655352 NSZ655352 OCV655352 OMR655352 OWN655352 PGJ655352 PQF655352 QAB655352 QJX655352 QTT655352 RDP655352 RNL655352 RXH655352 SHD655352 SQZ655352 TAV655352 TKR655352 TUN655352 UEJ655352 UOF655352 UYB655352 VHX655352 VRT655352 WBP655352 WLL655352 WVH655352 C720888 IV720888 SR720888 ACN720888 AMJ720888 AWF720888 BGB720888 BPX720888 BZT720888 CJP720888 CTL720888 DDH720888 DND720888 DWZ720888 EGV720888 EQR720888 FAN720888 FKJ720888 FUF720888 GEB720888 GNX720888 GXT720888 HHP720888 HRL720888 IBH720888 ILD720888 IUZ720888 JEV720888 JOR720888 JYN720888 KIJ720888 KSF720888 LCB720888 LLX720888 LVT720888 MFP720888 MPL720888 MZH720888 NJD720888 NSZ720888 OCV720888 OMR720888 OWN720888 PGJ720888 PQF720888 QAB720888 QJX720888 QTT720888 RDP720888 RNL720888 RXH720888 SHD720888 SQZ720888 TAV720888 TKR720888 TUN720888 UEJ720888 UOF720888 UYB720888 VHX720888 VRT720888 WBP720888 WLL720888 WVH720888 C786424 IV786424 SR786424 ACN786424 AMJ786424 AWF786424 BGB786424 BPX786424 BZT786424 CJP786424 CTL786424 DDH786424 DND786424 DWZ786424 EGV786424 EQR786424 FAN786424 FKJ786424 FUF786424 GEB786424 GNX786424 GXT786424 HHP786424 HRL786424 IBH786424 ILD786424 IUZ786424 JEV786424 JOR786424 JYN786424 KIJ786424 KSF786424 LCB786424 LLX786424 LVT786424 MFP786424 MPL786424 MZH786424 NJD786424 NSZ786424 OCV786424 OMR786424 OWN786424 PGJ786424 PQF786424 QAB786424 QJX786424 QTT786424 RDP786424 RNL786424 RXH786424 SHD786424 SQZ786424 TAV786424 TKR786424 TUN786424 UEJ786424 UOF786424 UYB786424 VHX786424 VRT786424 WBP786424 WLL786424 WVH786424 C851960 IV851960 SR851960 ACN851960 AMJ851960 AWF851960 BGB851960 BPX851960 BZT851960 CJP851960 CTL851960 DDH851960 DND851960 DWZ851960 EGV851960 EQR851960 FAN851960 FKJ851960 FUF851960 GEB851960 GNX851960 GXT851960 HHP851960 HRL851960 IBH851960 ILD851960 IUZ851960 JEV851960 JOR851960 JYN851960 KIJ851960 KSF851960 LCB851960 LLX851960 LVT851960 MFP851960 MPL851960 MZH851960 NJD851960 NSZ851960 OCV851960 OMR851960 OWN851960 PGJ851960 PQF851960 QAB851960 QJX851960 QTT851960 RDP851960 RNL851960 RXH851960 SHD851960 SQZ851960 TAV851960 TKR851960 TUN851960 UEJ851960 UOF851960 UYB851960 VHX851960 VRT851960 WBP851960 WLL851960 WVH851960 C917496 IV917496 SR917496 ACN917496 AMJ917496 AWF917496 BGB917496 BPX917496 BZT917496 CJP917496 CTL917496 DDH917496 DND917496 DWZ917496 EGV917496 EQR917496 FAN917496 FKJ917496 FUF917496 GEB917496 GNX917496 GXT917496 HHP917496 HRL917496 IBH917496 ILD917496 IUZ917496 JEV917496 JOR917496 JYN917496 KIJ917496 KSF917496 LCB917496 LLX917496 LVT917496 MFP917496 MPL917496 MZH917496 NJD917496 NSZ917496 OCV917496 OMR917496 OWN917496 PGJ917496 PQF917496 QAB917496 QJX917496 QTT917496 RDP917496 RNL917496 RXH917496 SHD917496 SQZ917496 TAV917496 TKR917496 TUN917496 UEJ917496 UOF917496 UYB917496 VHX917496 VRT917496 WBP917496 WLL917496 WVH917496 C983032 IV983032 SR983032 ACN983032 AMJ983032 AWF983032 BGB983032 BPX983032 BZT983032 CJP983032 CTL983032 DDH983032 DND983032 DWZ983032 EGV983032 EQR983032 FAN983032 FKJ983032 FUF983032 GEB983032 GNX983032 GXT983032 HHP983032 HRL983032 IBH983032 ILD983032 IUZ983032 JEV983032 JOR983032 JYN983032 KIJ983032 KSF983032 LCB983032 LLX983032 LVT983032 MFP983032 MPL983032 MZH983032 NJD983032 NSZ983032 OCV983032 OMR983032 OWN983032 PGJ983032 PQF983032 QAB983032 QJX983032 QTT983032 RDP983032 RNL983032 RXH983032 SHD983032 SQZ983032 TAV983032 TKR983032 TUN983032 UEJ983032 UOF983032 UYB983032 VHX983032 VRT983032 WBP983032 WVH20:WVH36 WLL20:WLL36 WBP20:WBP36 VRT20:VRT36 VHX20:VHX36 UYB20:UYB36 UOF20:UOF36 UEJ20:UEJ36 TUN20:TUN36 TKR20:TKR36 TAV20:TAV36 SQZ20:SQZ36 SHD20:SHD36 RXH20:RXH36 RNL20:RNL36 RDP20:RDP36 QTT20:QTT36 QJX20:QJX36 QAB20:QAB36 PQF20:PQF36 PGJ20:PGJ36 OWN20:OWN36 OMR20:OMR36 OCV20:OCV36 NSZ20:NSZ36 NJD20:NJD36 MZH20:MZH36 MPL20:MPL36 MFP20:MFP36 LVT20:LVT36 LLX20:LLX36 LCB20:LCB36 KSF20:KSF36 KIJ20:KIJ36 JYN20:JYN36 JOR20:JOR36 JEV20:JEV36 IUZ20:IUZ36 ILD20:ILD36 IBH20:IBH36 HRL20:HRL36 HHP20:HHP36 GXT20:GXT36 GNX20:GNX36 GEB20:GEB36 FUF20:FUF36 FKJ20:FKJ36 FAN20:FAN36 EQR20:EQR36 EGV20:EGV36 DWZ20:DWZ36 DND20:DND36 DDH20:DDH36 CTL20:CTL36 CJP20:CJP36 BZT20:BZT36 BPX20:BPX36 BGB20:BGB36 AWF20:AWF36 AMJ20:AMJ36 ACN20:ACN36 SR20:SR36 IV20:IV36">
      <formula1>0</formula1>
      <formula2>1</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FINANCIERA</vt:lpstr>
      <vt:lpstr>JURIDICA</vt:lpstr>
      <vt:lpstr>TEC HAB GRUPO 5</vt:lpstr>
      <vt:lpstr>TEC HAB GRUPO 6</vt:lpstr>
      <vt:lpstr>TEC HAB GRUPO 8</vt:lpstr>
      <vt:lpstr>TEC GRUPO 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Liliana del Pilar Guevara Parada</cp:lastModifiedBy>
  <dcterms:created xsi:type="dcterms:W3CDTF">2014-10-22T15:49:24Z</dcterms:created>
  <dcterms:modified xsi:type="dcterms:W3CDTF">2014-12-17T23:37:14Z</dcterms:modified>
</cp:coreProperties>
</file>